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9600" windowHeight="12090" firstSheet="1" activeTab="1"/>
  </bookViews>
  <sheets>
    <sheet name="ObserverReportInfo_&amp;!()$bbQ" sheetId="4" state="hidden" r:id="rId1"/>
    <sheet name="ТП-РП" sheetId="3" r:id="rId2"/>
    <sheet name="Сводная" sheetId="6" r:id="rId3"/>
  </sheets>
  <definedNames>
    <definedName name="ReportObject1_0">#REF!</definedName>
    <definedName name="ReportObject1_1">#REF!</definedName>
    <definedName name="ReportObject1_2">#REF!</definedName>
    <definedName name="ReportObject1_3">#REF!</definedName>
    <definedName name="ReportObject1_4">#REF!</definedName>
    <definedName name="ReportObject1_5">#REF!</definedName>
    <definedName name="ReportObject2_0">#REF!</definedName>
    <definedName name="ReportObject2_1">#REF!</definedName>
    <definedName name="ReportObject2_2">#REF!</definedName>
    <definedName name="ReportObject2_3">#REF!</definedName>
    <definedName name="ReportObject2_4">#REF!</definedName>
    <definedName name="ReportObject2_5">#REF!</definedName>
    <definedName name="ReportObject2_6">#REF!</definedName>
    <definedName name="ReportObject2_7">#REF!</definedName>
    <definedName name="_xlnm.Print_Area" localSheetId="2">Сводная!$A$1:$F$35</definedName>
    <definedName name="_xlnm.Print_Area" localSheetId="1">'ТП-РП'!$A$1:$F$559</definedName>
  </definedNames>
  <calcPr calcId="125725" fullPrecision="0"/>
</workbook>
</file>

<file path=xl/calcChain.xml><?xml version="1.0" encoding="utf-8"?>
<calcChain xmlns="http://schemas.openxmlformats.org/spreadsheetml/2006/main">
  <c r="M75" i="3"/>
  <c r="H29"/>
  <c r="E305" l="1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04"/>
  <c r="E328" s="1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04"/>
  <c r="C328" s="1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37"/>
  <c r="E361" s="1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37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70"/>
  <c r="C394" s="1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03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36"/>
  <c r="E460" s="1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36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69"/>
  <c r="E493" s="1"/>
  <c r="C470"/>
  <c r="C493" s="1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69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35"/>
  <c r="E141"/>
  <c r="E164" s="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40"/>
  <c r="C164" s="1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0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26"/>
  <c r="E426" s="1"/>
  <c r="J425"/>
  <c r="E425" s="1"/>
  <c r="J424"/>
  <c r="E424" s="1"/>
  <c r="J423"/>
  <c r="E423" s="1"/>
  <c r="J422"/>
  <c r="E422" s="1"/>
  <c r="J421"/>
  <c r="E421" s="1"/>
  <c r="J420"/>
  <c r="E420" s="1"/>
  <c r="J419"/>
  <c r="E419" s="1"/>
  <c r="J418"/>
  <c r="E418" s="1"/>
  <c r="J417"/>
  <c r="E417" s="1"/>
  <c r="J416"/>
  <c r="E416" s="1"/>
  <c r="J415"/>
  <c r="E415" s="1"/>
  <c r="J414"/>
  <c r="E414" s="1"/>
  <c r="J413"/>
  <c r="E413" s="1"/>
  <c r="J412"/>
  <c r="E412" s="1"/>
  <c r="J411"/>
  <c r="E411" s="1"/>
  <c r="J410"/>
  <c r="E410" s="1"/>
  <c r="J409"/>
  <c r="E409" s="1"/>
  <c r="J408"/>
  <c r="E408" s="1"/>
  <c r="J407"/>
  <c r="E407" s="1"/>
  <c r="J406"/>
  <c r="E406" s="1"/>
  <c r="J405"/>
  <c r="E405" s="1"/>
  <c r="J404"/>
  <c r="E404" s="1"/>
  <c r="J403"/>
  <c r="E403" s="1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0"/>
  <c r="E130" s="1"/>
  <c r="J129"/>
  <c r="E129" s="1"/>
  <c r="J128"/>
  <c r="E128" s="1"/>
  <c r="J127"/>
  <c r="E127" s="1"/>
  <c r="J126"/>
  <c r="E126" s="1"/>
  <c r="J125"/>
  <c r="E125" s="1"/>
  <c r="J124"/>
  <c r="E124" s="1"/>
  <c r="J123"/>
  <c r="E123" s="1"/>
  <c r="J122"/>
  <c r="E122" s="1"/>
  <c r="J121"/>
  <c r="E121" s="1"/>
  <c r="J120"/>
  <c r="E120" s="1"/>
  <c r="J119"/>
  <c r="E119" s="1"/>
  <c r="J118"/>
  <c r="E118" s="1"/>
  <c r="J117"/>
  <c r="E117" s="1"/>
  <c r="J116"/>
  <c r="E116" s="1"/>
  <c r="J115"/>
  <c r="E115" s="1"/>
  <c r="J114"/>
  <c r="E114" s="1"/>
  <c r="J113"/>
  <c r="E113" s="1"/>
  <c r="J112"/>
  <c r="E112" s="1"/>
  <c r="J111"/>
  <c r="E111" s="1"/>
  <c r="J110"/>
  <c r="E110" s="1"/>
  <c r="J109"/>
  <c r="E109" s="1"/>
  <c r="J108"/>
  <c r="E108" s="1"/>
  <c r="J107"/>
  <c r="E107" s="1"/>
  <c r="J64"/>
  <c r="E64" s="1"/>
  <c r="J63"/>
  <c r="E63" s="1"/>
  <c r="J62"/>
  <c r="E62" s="1"/>
  <c r="J61"/>
  <c r="E61" s="1"/>
  <c r="J60"/>
  <c r="E60" s="1"/>
  <c r="J59"/>
  <c r="E59" s="1"/>
  <c r="J58"/>
  <c r="E58" s="1"/>
  <c r="J57"/>
  <c r="E57" s="1"/>
  <c r="J56"/>
  <c r="E56" s="1"/>
  <c r="J55"/>
  <c r="E55" s="1"/>
  <c r="J54"/>
  <c r="E54" s="1"/>
  <c r="J53"/>
  <c r="E53" s="1"/>
  <c r="J52"/>
  <c r="E52" s="1"/>
  <c r="J51"/>
  <c r="E51" s="1"/>
  <c r="J50"/>
  <c r="E50" s="1"/>
  <c r="J49"/>
  <c r="E49" s="1"/>
  <c r="J48"/>
  <c r="E48" s="1"/>
  <c r="J47"/>
  <c r="E47" s="1"/>
  <c r="J46"/>
  <c r="E46" s="1"/>
  <c r="J45"/>
  <c r="E45" s="1"/>
  <c r="J44"/>
  <c r="E44" s="1"/>
  <c r="J43"/>
  <c r="E43" s="1"/>
  <c r="J42"/>
  <c r="E42" s="1"/>
  <c r="J41"/>
  <c r="E41" s="1"/>
  <c r="J31"/>
  <c r="E31" s="1"/>
  <c r="E30" i="6" s="1"/>
  <c r="J30" i="3"/>
  <c r="E30" s="1"/>
  <c r="E29" i="6" s="1"/>
  <c r="J29" i="3"/>
  <c r="E29" s="1"/>
  <c r="E28" i="6" s="1"/>
  <c r="J28" i="3"/>
  <c r="E28" s="1"/>
  <c r="E27" i="6" s="1"/>
  <c r="J27" i="3"/>
  <c r="E27" s="1"/>
  <c r="E26" i="6" s="1"/>
  <c r="J26" i="3"/>
  <c r="E26" s="1"/>
  <c r="E25" i="6" s="1"/>
  <c r="J25" i="3"/>
  <c r="E25" s="1"/>
  <c r="E24" i="6" s="1"/>
  <c r="J24" i="3"/>
  <c r="E24" s="1"/>
  <c r="E23" i="6" s="1"/>
  <c r="J23" i="3"/>
  <c r="E23" s="1"/>
  <c r="E22" i="6" s="1"/>
  <c r="J22" i="3"/>
  <c r="E22" s="1"/>
  <c r="E21" i="6" s="1"/>
  <c r="J21" i="3"/>
  <c r="E21" s="1"/>
  <c r="E20" i="6" s="1"/>
  <c r="J20" i="3"/>
  <c r="E20" s="1"/>
  <c r="E19" i="6" s="1"/>
  <c r="J19" i="3"/>
  <c r="E19" s="1"/>
  <c r="E18" i="6" s="1"/>
  <c r="J18" i="3"/>
  <c r="E18" s="1"/>
  <c r="E17" i="6" s="1"/>
  <c r="J17" i="3"/>
  <c r="E17" s="1"/>
  <c r="E16" i="6" s="1"/>
  <c r="J16" i="3"/>
  <c r="E16" s="1"/>
  <c r="E15" i="6" s="1"/>
  <c r="J15" i="3"/>
  <c r="E15" s="1"/>
  <c r="E14" i="6" s="1"/>
  <c r="J14" i="3"/>
  <c r="E14" s="1"/>
  <c r="E13" i="6" s="1"/>
  <c r="J13" i="3"/>
  <c r="E13" s="1"/>
  <c r="E12" i="6" s="1"/>
  <c r="J12" i="3"/>
  <c r="E12" s="1"/>
  <c r="E11" i="6" s="1"/>
  <c r="J11" i="3"/>
  <c r="E11" s="1"/>
  <c r="E10" i="6" s="1"/>
  <c r="J10" i="3"/>
  <c r="E10" s="1"/>
  <c r="E9" i="6" s="1"/>
  <c r="J9" i="3"/>
  <c r="E9" s="1"/>
  <c r="E8" i="6" s="1"/>
  <c r="J8" i="3"/>
  <c r="E8" s="1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28"/>
  <c r="C228" s="1"/>
  <c r="H227"/>
  <c r="C227" s="1"/>
  <c r="H226"/>
  <c r="C226" s="1"/>
  <c r="H225"/>
  <c r="C225" s="1"/>
  <c r="H224"/>
  <c r="C224" s="1"/>
  <c r="H223"/>
  <c r="C223" s="1"/>
  <c r="H222"/>
  <c r="C222" s="1"/>
  <c r="H221"/>
  <c r="C221" s="1"/>
  <c r="H220"/>
  <c r="C220" s="1"/>
  <c r="H219"/>
  <c r="C219" s="1"/>
  <c r="H218"/>
  <c r="C218" s="1"/>
  <c r="H217"/>
  <c r="C217" s="1"/>
  <c r="H216"/>
  <c r="C216" s="1"/>
  <c r="H215"/>
  <c r="C215" s="1"/>
  <c r="H214"/>
  <c r="C214" s="1"/>
  <c r="H213"/>
  <c r="C213" s="1"/>
  <c r="H212"/>
  <c r="C212" s="1"/>
  <c r="H211"/>
  <c r="C211" s="1"/>
  <c r="H210"/>
  <c r="C210" s="1"/>
  <c r="H209"/>
  <c r="C209" s="1"/>
  <c r="H208"/>
  <c r="C208" s="1"/>
  <c r="H207"/>
  <c r="C207" s="1"/>
  <c r="H206"/>
  <c r="C206" s="1"/>
  <c r="H205"/>
  <c r="C205" s="1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0"/>
  <c r="C130" s="1"/>
  <c r="H129"/>
  <c r="C129" s="1"/>
  <c r="H128"/>
  <c r="C128" s="1"/>
  <c r="H127"/>
  <c r="C127" s="1"/>
  <c r="H126"/>
  <c r="C126" s="1"/>
  <c r="H125"/>
  <c r="C125" s="1"/>
  <c r="H124"/>
  <c r="C124" s="1"/>
  <c r="H123"/>
  <c r="C123" s="1"/>
  <c r="H122"/>
  <c r="C122" s="1"/>
  <c r="H121"/>
  <c r="C121" s="1"/>
  <c r="H120"/>
  <c r="C120" s="1"/>
  <c r="H119"/>
  <c r="C119" s="1"/>
  <c r="H118"/>
  <c r="C118" s="1"/>
  <c r="H117"/>
  <c r="C117" s="1"/>
  <c r="H116"/>
  <c r="C116" s="1"/>
  <c r="H115"/>
  <c r="C115" s="1"/>
  <c r="H114"/>
  <c r="C114" s="1"/>
  <c r="H113"/>
  <c r="C113" s="1"/>
  <c r="H112"/>
  <c r="C112" s="1"/>
  <c r="H111"/>
  <c r="C111" s="1"/>
  <c r="H110"/>
  <c r="C110" s="1"/>
  <c r="H109"/>
  <c r="C109" s="1"/>
  <c r="H108"/>
  <c r="C108" s="1"/>
  <c r="H107"/>
  <c r="C107" s="1"/>
  <c r="H97"/>
  <c r="C97" s="1"/>
  <c r="H96"/>
  <c r="C96" s="1"/>
  <c r="H95"/>
  <c r="C95" s="1"/>
  <c r="H94"/>
  <c r="C94" s="1"/>
  <c r="H93"/>
  <c r="C93" s="1"/>
  <c r="H92"/>
  <c r="C92" s="1"/>
  <c r="H91"/>
  <c r="C91" s="1"/>
  <c r="H90"/>
  <c r="C90" s="1"/>
  <c r="H89"/>
  <c r="C89" s="1"/>
  <c r="H88"/>
  <c r="C88" s="1"/>
  <c r="H87"/>
  <c r="C87" s="1"/>
  <c r="H86"/>
  <c r="C86" s="1"/>
  <c r="H85"/>
  <c r="C85" s="1"/>
  <c r="H84"/>
  <c r="C84" s="1"/>
  <c r="H83"/>
  <c r="C83" s="1"/>
  <c r="H82"/>
  <c r="C82" s="1"/>
  <c r="H81"/>
  <c r="C81" s="1"/>
  <c r="H80"/>
  <c r="C80" s="1"/>
  <c r="H79"/>
  <c r="C79" s="1"/>
  <c r="H78"/>
  <c r="C78" s="1"/>
  <c r="H77"/>
  <c r="C77" s="1"/>
  <c r="C98" s="1"/>
  <c r="H76"/>
  <c r="C76" s="1"/>
  <c r="H75"/>
  <c r="C75" s="1"/>
  <c r="H74"/>
  <c r="C74" s="1"/>
  <c r="H64"/>
  <c r="C64" s="1"/>
  <c r="H63"/>
  <c r="C63" s="1"/>
  <c r="H62"/>
  <c r="C62" s="1"/>
  <c r="H61"/>
  <c r="C61" s="1"/>
  <c r="H60"/>
  <c r="C60" s="1"/>
  <c r="H59"/>
  <c r="C59" s="1"/>
  <c r="H58"/>
  <c r="C58" s="1"/>
  <c r="H57"/>
  <c r="C57" s="1"/>
  <c r="H56"/>
  <c r="C56" s="1"/>
  <c r="H55"/>
  <c r="C55" s="1"/>
  <c r="H54"/>
  <c r="C54" s="1"/>
  <c r="H53"/>
  <c r="C53" s="1"/>
  <c r="H52"/>
  <c r="C52" s="1"/>
  <c r="H51"/>
  <c r="C51" s="1"/>
  <c r="H50"/>
  <c r="C50" s="1"/>
  <c r="H49"/>
  <c r="C49" s="1"/>
  <c r="H48"/>
  <c r="C48" s="1"/>
  <c r="H47"/>
  <c r="C47" s="1"/>
  <c r="H46"/>
  <c r="C46" s="1"/>
  <c r="H45"/>
  <c r="C45" s="1"/>
  <c r="H44"/>
  <c r="C44" s="1"/>
  <c r="H43"/>
  <c r="C43" s="1"/>
  <c r="H42"/>
  <c r="C42" s="1"/>
  <c r="H41"/>
  <c r="C41" s="1"/>
  <c r="H31"/>
  <c r="C31" s="1"/>
  <c r="C30" i="6" s="1"/>
  <c r="H30" i="3"/>
  <c r="C30" s="1"/>
  <c r="C29" i="6" s="1"/>
  <c r="C29" i="3"/>
  <c r="C28" i="6" s="1"/>
  <c r="H28" i="3"/>
  <c r="C28" s="1"/>
  <c r="C27" i="6" s="1"/>
  <c r="H27" i="3"/>
  <c r="C27" s="1"/>
  <c r="C26" i="6" s="1"/>
  <c r="H26" i="3"/>
  <c r="C26" s="1"/>
  <c r="C25" i="6" s="1"/>
  <c r="H25" i="3"/>
  <c r="C25" s="1"/>
  <c r="C24" i="6" s="1"/>
  <c r="H24" i="3"/>
  <c r="C24" s="1"/>
  <c r="C23" i="6" s="1"/>
  <c r="H23" i="3"/>
  <c r="C23" s="1"/>
  <c r="C22" i="6" s="1"/>
  <c r="H22" i="3"/>
  <c r="C22" s="1"/>
  <c r="C21" i="6" s="1"/>
  <c r="H21" i="3"/>
  <c r="C21" s="1"/>
  <c r="C20" i="6" s="1"/>
  <c r="H20" i="3"/>
  <c r="C20" s="1"/>
  <c r="C19" i="6" s="1"/>
  <c r="H19" i="3"/>
  <c r="C19" s="1"/>
  <c r="C18" i="6" s="1"/>
  <c r="H18" i="3"/>
  <c r="C18" s="1"/>
  <c r="C17" i="6" s="1"/>
  <c r="H17" i="3"/>
  <c r="C17" s="1"/>
  <c r="C16" i="6" s="1"/>
  <c r="H16" i="3"/>
  <c r="C16" s="1"/>
  <c r="C15" i="6" s="1"/>
  <c r="H15" i="3"/>
  <c r="C15" s="1"/>
  <c r="C14" i="6" s="1"/>
  <c r="H14" i="3"/>
  <c r="C14" s="1"/>
  <c r="C13" i="6" s="1"/>
  <c r="H13" i="3"/>
  <c r="C13" s="1"/>
  <c r="C12" i="6" s="1"/>
  <c r="H12" i="3"/>
  <c r="C12" s="1"/>
  <c r="C11" i="6" s="1"/>
  <c r="H11" i="3"/>
  <c r="C11" s="1"/>
  <c r="C10" i="6" s="1"/>
  <c r="H10" i="3"/>
  <c r="C10" s="1"/>
  <c r="C9" i="6" s="1"/>
  <c r="H9" i="3"/>
  <c r="C9" s="1"/>
  <c r="C8" i="6" s="1"/>
  <c r="H8" i="3"/>
  <c r="C8" s="1"/>
  <c r="C295"/>
  <c r="E526"/>
  <c r="C526"/>
  <c r="C460"/>
  <c r="E394"/>
  <c r="E295"/>
  <c r="E262"/>
  <c r="C262"/>
  <c r="E197"/>
  <c r="C197"/>
  <c r="E98"/>
  <c r="C65" l="1"/>
  <c r="C7" i="6"/>
  <c r="C31" s="1"/>
  <c r="E65" i="3"/>
  <c r="E7" i="6"/>
  <c r="E31" s="1"/>
  <c r="E131" i="3"/>
  <c r="C361"/>
  <c r="E427"/>
  <c r="C427"/>
  <c r="E559"/>
  <c r="C559"/>
  <c r="C131"/>
  <c r="E229"/>
  <c r="C229"/>
  <c r="E32" l="1"/>
  <c r="C32"/>
</calcChain>
</file>

<file path=xl/sharedStrings.xml><?xml version="1.0" encoding="utf-8"?>
<sst xmlns="http://schemas.openxmlformats.org/spreadsheetml/2006/main" count="2236" uniqueCount="572">
  <si>
    <t>TYPE2</t>
  </si>
  <si>
    <t>1</t>
  </si>
  <si>
    <t>H</t>
  </si>
  <si>
    <t>MAIN</t>
  </si>
  <si>
    <t>EXCEL</t>
  </si>
  <si>
    <t>CHANGEPOINT</t>
  </si>
  <si>
    <t>MAINSHEET</t>
  </si>
  <si>
    <t>2</t>
  </si>
  <si>
    <t>BLOCK</t>
  </si>
  <si>
    <t>432</t>
  </si>
  <si>
    <t>EXPANDOBJECTS</t>
  </si>
  <si>
    <t>PR_</t>
  </si>
  <si>
    <t>NOINSERT</t>
  </si>
  <si>
    <t>BLOCKCELL</t>
  </si>
  <si>
    <t>NAME</t>
  </si>
  <si>
    <t>READCHILDRENPATH</t>
  </si>
  <si>
    <t>0</t>
  </si>
  <si>
    <t>HIER_SELF</t>
  </si>
  <si>
    <t>101</t>
  </si>
  <si>
    <t>USERDICT</t>
  </si>
  <si>
    <t>Point_Conn_Number</t>
  </si>
  <si>
    <t>INFO</t>
  </si>
  <si>
    <t>10</t>
  </si>
  <si>
    <t>SUMM</t>
  </si>
  <si>
    <t>PARAM</t>
  </si>
  <si>
    <t>STRING</t>
  </si>
  <si>
    <t>BEGIN</t>
  </si>
  <si>
    <t>INCLUDEMAIN</t>
  </si>
  <si>
    <t>CONN_IS_CNT</t>
  </si>
  <si>
    <t>3</t>
  </si>
  <si>
    <t>4</t>
  </si>
  <si>
    <t>Режимный день</t>
  </si>
  <si>
    <t>8</t>
  </si>
  <si>
    <t>170</t>
  </si>
  <si>
    <t>62</t>
  </si>
  <si>
    <t>99</t>
  </si>
  <si>
    <t>28</t>
  </si>
  <si>
    <t>52</t>
  </si>
  <si>
    <t>76</t>
  </si>
  <si>
    <t>6</t>
  </si>
  <si>
    <t>DATE</t>
  </si>
  <si>
    <t>dd.MM.yyyy h:mm</t>
  </si>
  <si>
    <t>NOSHIFT</t>
  </si>
  <si>
    <t>Ведомость результатов замера активной и реактивной мощности</t>
  </si>
  <si>
    <t>по МУП "РГРЭС"</t>
  </si>
  <si>
    <t>Часы</t>
  </si>
  <si>
    <t>00.00-01.00</t>
  </si>
  <si>
    <t>P1</t>
  </si>
  <si>
    <t>Q1</t>
  </si>
  <si>
    <t>01.00-02.00</t>
  </si>
  <si>
    <t>P2</t>
  </si>
  <si>
    <t>Q2</t>
  </si>
  <si>
    <t>02.00-03.00</t>
  </si>
  <si>
    <t>P3</t>
  </si>
  <si>
    <t>Q3</t>
  </si>
  <si>
    <t>03.00-04.00</t>
  </si>
  <si>
    <t>P4</t>
  </si>
  <si>
    <t>Q4</t>
  </si>
  <si>
    <t>04.00-05.00</t>
  </si>
  <si>
    <t>P5</t>
  </si>
  <si>
    <t>Q5</t>
  </si>
  <si>
    <t>05.00-06.00</t>
  </si>
  <si>
    <t>P6</t>
  </si>
  <si>
    <t>Q6</t>
  </si>
  <si>
    <t>06.00-07.00</t>
  </si>
  <si>
    <t>P7</t>
  </si>
  <si>
    <t>Q7</t>
  </si>
  <si>
    <t>07.00-08.00</t>
  </si>
  <si>
    <t>P8</t>
  </si>
  <si>
    <t>Q8</t>
  </si>
  <si>
    <t>08.00-09.00</t>
  </si>
  <si>
    <t>P9</t>
  </si>
  <si>
    <t>Q9</t>
  </si>
  <si>
    <t>09.00-10.00</t>
  </si>
  <si>
    <t>P10</t>
  </si>
  <si>
    <t>Q10</t>
  </si>
  <si>
    <t>10.00-11.00</t>
  </si>
  <si>
    <t>P11</t>
  </si>
  <si>
    <t>Q11</t>
  </si>
  <si>
    <t>11.00-12.00</t>
  </si>
  <si>
    <t>P12</t>
  </si>
  <si>
    <t>Q12</t>
  </si>
  <si>
    <t>12.00-13.00</t>
  </si>
  <si>
    <t>P13</t>
  </si>
  <si>
    <t>Q13</t>
  </si>
  <si>
    <t>13.00-14.00</t>
  </si>
  <si>
    <t>P14</t>
  </si>
  <si>
    <t>Q14</t>
  </si>
  <si>
    <t>14.00-15.00</t>
  </si>
  <si>
    <t>P15</t>
  </si>
  <si>
    <t>Q15</t>
  </si>
  <si>
    <t>15.00-16.00</t>
  </si>
  <si>
    <t>P16</t>
  </si>
  <si>
    <t>Q16</t>
  </si>
  <si>
    <t>16.00-17.00</t>
  </si>
  <si>
    <t>P17</t>
  </si>
  <si>
    <t>Q17</t>
  </si>
  <si>
    <t>17.00-18.00</t>
  </si>
  <si>
    <t>P18</t>
  </si>
  <si>
    <t>Q18</t>
  </si>
  <si>
    <t>18.00-19.00</t>
  </si>
  <si>
    <t>P19</t>
  </si>
  <si>
    <t>Q19</t>
  </si>
  <si>
    <t>19.00-20.00</t>
  </si>
  <si>
    <t>P20</t>
  </si>
  <si>
    <t>Q20</t>
  </si>
  <si>
    <t>20.00-21.00</t>
  </si>
  <si>
    <t>P21</t>
  </si>
  <si>
    <t>Q21</t>
  </si>
  <si>
    <t>21.00-22.00</t>
  </si>
  <si>
    <t>P22</t>
  </si>
  <si>
    <t>Q22</t>
  </si>
  <si>
    <t>22.00-23.00</t>
  </si>
  <si>
    <t>P23</t>
  </si>
  <si>
    <t>Q23</t>
  </si>
  <si>
    <t>23.00-24.00</t>
  </si>
  <si>
    <t>P24</t>
  </si>
  <si>
    <t>Q24</t>
  </si>
  <si>
    <t>Суточный расход эл.энергии</t>
  </si>
  <si>
    <t>A сут</t>
  </si>
  <si>
    <t>R сут</t>
  </si>
  <si>
    <t>Сводная ведомость результатов замера активной и реактивной мощности</t>
  </si>
  <si>
    <t>SELFNAME</t>
  </si>
  <si>
    <t>SELECT</t>
  </si>
  <si>
    <t>0604090671</t>
  </si>
  <si>
    <t>РП-4 (гараж)</t>
  </si>
  <si>
    <t>12006091</t>
  </si>
  <si>
    <t>РП-4 (радио рел. Ст.)</t>
  </si>
  <si>
    <t>08002009</t>
  </si>
  <si>
    <t>ТП-316 ячейка 4</t>
  </si>
  <si>
    <t>0305085766</t>
  </si>
  <si>
    <t>ТП-894 ячейка 1</t>
  </si>
  <si>
    <t>0608080707</t>
  </si>
  <si>
    <t>0608080446</t>
  </si>
  <si>
    <t>0608080900</t>
  </si>
  <si>
    <t>ТП-894 ячейка 5</t>
  </si>
  <si>
    <t>0604090616</t>
  </si>
  <si>
    <t>ТП-999 Здание ШЧ</t>
  </si>
  <si>
    <t>0604090644</t>
  </si>
  <si>
    <t>ТП-821 Здание ШЧ</t>
  </si>
  <si>
    <t>0604090706</t>
  </si>
  <si>
    <t>по ОАО "РЖД"</t>
  </si>
  <si>
    <t>0306080313</t>
  </si>
  <si>
    <t>0312073873</t>
  </si>
  <si>
    <t>0306081448</t>
  </si>
  <si>
    <t>РП-26 яч16</t>
  </si>
  <si>
    <t>РП-26 ячейка 5</t>
  </si>
  <si>
    <t>00:00 - 24:00</t>
  </si>
  <si>
    <t>активная (МВт)</t>
  </si>
  <si>
    <t>реактивная (МВАр)</t>
  </si>
  <si>
    <t>Почасовая потребляемая мощность</t>
  </si>
  <si>
    <t>РП-2 яч.13  - ТП-935</t>
  </si>
  <si>
    <t>ТП-810 ячейка 3 (ТП-885 яч1)</t>
  </si>
  <si>
    <t>ТП-810 ячейка 9 (ТП-883 яч6)</t>
  </si>
  <si>
    <t>ТП-934 ячейка 5 (ТП-916)</t>
  </si>
  <si>
    <t>РП-2 ячейка 13  - ТП-935</t>
  </si>
  <si>
    <t>ТП-894 ячейка 3 (ТП-450)</t>
  </si>
  <si>
    <t>0306081051</t>
  </si>
  <si>
    <t>Начальник ОРУ</t>
  </si>
  <si>
    <t>0306076235</t>
  </si>
  <si>
    <t>06908080721</t>
  </si>
  <si>
    <t>0604090686</t>
  </si>
  <si>
    <t>________________</t>
  </si>
  <si>
    <t xml:space="preserve">            Р.А. Степанов</t>
  </si>
  <si>
    <t>21.12.2022 г.</t>
  </si>
  <si>
    <t>21.06.2023 г.</t>
  </si>
  <si>
    <t xml:space="preserve">            В.Н. Графчиков</t>
  </si>
  <si>
    <t xml:space="preserve">           Н.В. Морозов</t>
  </si>
  <si>
    <t>96,48</t>
  </si>
  <si>
    <t>90,36</t>
  </si>
  <si>
    <t>88,56</t>
  </si>
  <si>
    <t>72,72</t>
  </si>
  <si>
    <t>67,32</t>
  </si>
  <si>
    <t>68,76</t>
  </si>
  <si>
    <t>75,60</t>
  </si>
  <si>
    <t>139,32</t>
  </si>
  <si>
    <t>293,04</t>
  </si>
  <si>
    <t>294,48</t>
  </si>
  <si>
    <t>311,76</t>
  </si>
  <si>
    <t>287,64</t>
  </si>
  <si>
    <t>272,16</t>
  </si>
  <si>
    <t>322,56</t>
  </si>
  <si>
    <t>333,00</t>
  </si>
  <si>
    <t>315,36</t>
  </si>
  <si>
    <t>252,36</t>
  </si>
  <si>
    <t>189,36</t>
  </si>
  <si>
    <t>137,88</t>
  </si>
  <si>
    <t>118,80</t>
  </si>
  <si>
    <t>108,72</t>
  </si>
  <si>
    <t>109,08</t>
  </si>
  <si>
    <t>106,20</t>
  </si>
  <si>
    <t>99,72</t>
  </si>
  <si>
    <t>49,68</t>
  </si>
  <si>
    <t>47,16</t>
  </si>
  <si>
    <t>46,44</t>
  </si>
  <si>
    <t>42,12</t>
  </si>
  <si>
    <t>41,40</t>
  </si>
  <si>
    <t>41,04</t>
  </si>
  <si>
    <t>45,36</t>
  </si>
  <si>
    <t>104,40</t>
  </si>
  <si>
    <t>204,84</t>
  </si>
  <si>
    <t>220,32</t>
  </si>
  <si>
    <t>257,40</t>
  </si>
  <si>
    <t>213,84</t>
  </si>
  <si>
    <t>191,16</t>
  </si>
  <si>
    <t>248,40</t>
  </si>
  <si>
    <t>248,76</t>
  </si>
  <si>
    <t>227,16</t>
  </si>
  <si>
    <t>144,00</t>
  </si>
  <si>
    <t>105,12</t>
  </si>
  <si>
    <t>69,12</t>
  </si>
  <si>
    <t>51,84</t>
  </si>
  <si>
    <t>44,28</t>
  </si>
  <si>
    <t>45,00</t>
  </si>
  <si>
    <t>47,52</t>
  </si>
  <si>
    <t>48,24</t>
  </si>
  <si>
    <t>19.06.2024 г.</t>
  </si>
  <si>
    <t>111,24</t>
  </si>
  <si>
    <t>106,56</t>
  </si>
  <si>
    <t>107,64</t>
  </si>
  <si>
    <t>95,04</t>
  </si>
  <si>
    <t>85,32</t>
  </si>
  <si>
    <t>87,12</t>
  </si>
  <si>
    <t>95,76</t>
  </si>
  <si>
    <t>125,28</t>
  </si>
  <si>
    <t>172,80</t>
  </si>
  <si>
    <t>180,00</t>
  </si>
  <si>
    <t>170,28</t>
  </si>
  <si>
    <t>182,52</t>
  </si>
  <si>
    <t>188,28</t>
  </si>
  <si>
    <t>181,08</t>
  </si>
  <si>
    <t>169,20</t>
  </si>
  <si>
    <t>165,60</t>
  </si>
  <si>
    <t>131,76</t>
  </si>
  <si>
    <t>114,12</t>
  </si>
  <si>
    <t>107,28</t>
  </si>
  <si>
    <t>112,32</t>
  </si>
  <si>
    <t>128,88</t>
  </si>
  <si>
    <t>55,08</t>
  </si>
  <si>
    <t>50,76</t>
  </si>
  <si>
    <t>51,12</t>
  </si>
  <si>
    <t>49,32</t>
  </si>
  <si>
    <t>50,04</t>
  </si>
  <si>
    <t>64,08</t>
  </si>
  <si>
    <t>76,32</t>
  </si>
  <si>
    <t>81,00</t>
  </si>
  <si>
    <t>79,92</t>
  </si>
  <si>
    <t>80,28</t>
  </si>
  <si>
    <t>81,72</t>
  </si>
  <si>
    <t>50,40</t>
  </si>
  <si>
    <t>54,72</t>
  </si>
  <si>
    <t>48,96</t>
  </si>
  <si>
    <t>43,56</t>
  </si>
  <si>
    <t>46,80</t>
  </si>
  <si>
    <t>0,68</t>
  </si>
  <si>
    <t>0,57</t>
  </si>
  <si>
    <t>0,56</t>
  </si>
  <si>
    <t>0,65</t>
  </si>
  <si>
    <t>0,54</t>
  </si>
  <si>
    <t>0,58</t>
  </si>
  <si>
    <t>0,76</t>
  </si>
  <si>
    <t>0,71</t>
  </si>
  <si>
    <t>0,62</t>
  </si>
  <si>
    <t>0,66</t>
  </si>
  <si>
    <t>0,74</t>
  </si>
  <si>
    <t>0,79</t>
  </si>
  <si>
    <t>0,70</t>
  </si>
  <si>
    <t>0,61</t>
  </si>
  <si>
    <t>0,73</t>
  </si>
  <si>
    <t>0,10</t>
  </si>
  <si>
    <t>0,11</t>
  </si>
  <si>
    <t>0,13</t>
  </si>
  <si>
    <t>0,09</t>
  </si>
  <si>
    <t>0,07</t>
  </si>
  <si>
    <t>0,06</t>
  </si>
  <si>
    <t>0,08</t>
  </si>
  <si>
    <t>35,88</t>
  </si>
  <si>
    <t>36,50</t>
  </si>
  <si>
    <t>36,94</t>
  </si>
  <si>
    <t>35,42</t>
  </si>
  <si>
    <t>34,75</t>
  </si>
  <si>
    <t>34,89</t>
  </si>
  <si>
    <t>35,47</t>
  </si>
  <si>
    <t>37,18</t>
  </si>
  <si>
    <t>41,79</t>
  </si>
  <si>
    <t>43,34</t>
  </si>
  <si>
    <t>42,46</t>
  </si>
  <si>
    <t>42,39</t>
  </si>
  <si>
    <t>44,71</t>
  </si>
  <si>
    <t>44,86</t>
  </si>
  <si>
    <t>45,18</t>
  </si>
  <si>
    <t>40,90</t>
  </si>
  <si>
    <t>41,57</t>
  </si>
  <si>
    <t>40,38</t>
  </si>
  <si>
    <t>39,60</t>
  </si>
  <si>
    <t>39,15</t>
  </si>
  <si>
    <t>36,82</t>
  </si>
  <si>
    <t>36,63</t>
  </si>
  <si>
    <t>36,38</t>
  </si>
  <si>
    <t>0,05</t>
  </si>
  <si>
    <t>0,16</t>
  </si>
  <si>
    <t>0,02</t>
  </si>
  <si>
    <t>0,33</t>
  </si>
  <si>
    <t>0,30</t>
  </si>
  <si>
    <t>0,29</t>
  </si>
  <si>
    <t>0,17</t>
  </si>
  <si>
    <t>0,45</t>
  </si>
  <si>
    <t>0,42</t>
  </si>
  <si>
    <t>0,77</t>
  </si>
  <si>
    <t>0,12</t>
  </si>
  <si>
    <t>0,22</t>
  </si>
  <si>
    <t>0,14</t>
  </si>
  <si>
    <t>0,24</t>
  </si>
  <si>
    <t>26,90</t>
  </si>
  <si>
    <t>24,91</t>
  </si>
  <si>
    <t>23,30</t>
  </si>
  <si>
    <t>24,56</t>
  </si>
  <si>
    <t>15,36</t>
  </si>
  <si>
    <t>14,30</t>
  </si>
  <si>
    <t>14,37</t>
  </si>
  <si>
    <t>16,59</t>
  </si>
  <si>
    <t>22,66</t>
  </si>
  <si>
    <t>22,98</t>
  </si>
  <si>
    <t>25,89</t>
  </si>
  <si>
    <t>24,03</t>
  </si>
  <si>
    <t>28,48</t>
  </si>
  <si>
    <t>26,03</t>
  </si>
  <si>
    <t>28,78</t>
  </si>
  <si>
    <t>24,93</t>
  </si>
  <si>
    <t>24,02</t>
  </si>
  <si>
    <t>19,44</t>
  </si>
  <si>
    <t>20,34</t>
  </si>
  <si>
    <t>21,46</t>
  </si>
  <si>
    <t>20,30</t>
  </si>
  <si>
    <t>23,15</t>
  </si>
  <si>
    <t>26,64</t>
  </si>
  <si>
    <t>25,31</t>
  </si>
  <si>
    <t>7,92</t>
  </si>
  <si>
    <t>8,42</t>
  </si>
  <si>
    <t>8,00</t>
  </si>
  <si>
    <t>8,19</t>
  </si>
  <si>
    <t>6,26</t>
  </si>
  <si>
    <t>6,10</t>
  </si>
  <si>
    <t>5,36</t>
  </si>
  <si>
    <t>5,84</t>
  </si>
  <si>
    <t>7,57</t>
  </si>
  <si>
    <t>7,12</t>
  </si>
  <si>
    <t>7,62</t>
  </si>
  <si>
    <t>7,98</t>
  </si>
  <si>
    <t>8,06</t>
  </si>
  <si>
    <t>8,02</t>
  </si>
  <si>
    <t>10,35</t>
  </si>
  <si>
    <t>7,58</t>
  </si>
  <si>
    <t>6,32</t>
  </si>
  <si>
    <t>7,10</t>
  </si>
  <si>
    <t>7,23</t>
  </si>
  <si>
    <t>6,90</t>
  </si>
  <si>
    <t>8,34</t>
  </si>
  <si>
    <t>8,24</t>
  </si>
  <si>
    <t>0,00</t>
  </si>
  <si>
    <t>51,89</t>
  </si>
  <si>
    <t>52,22</t>
  </si>
  <si>
    <t>51,50</t>
  </si>
  <si>
    <t>47,95</t>
  </si>
  <si>
    <t>40,80</t>
  </si>
  <si>
    <t>40,70</t>
  </si>
  <si>
    <t>41,38</t>
  </si>
  <si>
    <t>45,55</t>
  </si>
  <si>
    <t>55,97</t>
  </si>
  <si>
    <t>53,42</t>
  </si>
  <si>
    <t>55,87</t>
  </si>
  <si>
    <t>59,18</t>
  </si>
  <si>
    <t>58,70</t>
  </si>
  <si>
    <t>57,31</t>
  </si>
  <si>
    <t>56,16</t>
  </si>
  <si>
    <t>55,82</t>
  </si>
  <si>
    <t>54,43</t>
  </si>
  <si>
    <t>51,41</t>
  </si>
  <si>
    <t>46,22</t>
  </si>
  <si>
    <t>42,91</t>
  </si>
  <si>
    <t>44,06</t>
  </si>
  <si>
    <t>52,99</t>
  </si>
  <si>
    <t>51,22</t>
  </si>
  <si>
    <t>14,35</t>
  </si>
  <si>
    <t>14,88</t>
  </si>
  <si>
    <t>15,17</t>
  </si>
  <si>
    <t>14,06</t>
  </si>
  <si>
    <t>11,62</t>
  </si>
  <si>
    <t>12,53</t>
  </si>
  <si>
    <t>12,62</t>
  </si>
  <si>
    <t>13,58</t>
  </si>
  <si>
    <t>13,92</t>
  </si>
  <si>
    <t>12,77</t>
  </si>
  <si>
    <t>12,82</t>
  </si>
  <si>
    <t>13,68</t>
  </si>
  <si>
    <t>14,26</t>
  </si>
  <si>
    <t>13,30</t>
  </si>
  <si>
    <t>12,48</t>
  </si>
  <si>
    <t>13,44</t>
  </si>
  <si>
    <t>12,24</t>
  </si>
  <si>
    <t>12,10</t>
  </si>
  <si>
    <t>11,71</t>
  </si>
  <si>
    <t>11,52</t>
  </si>
  <si>
    <t>11,90</t>
  </si>
  <si>
    <t>14,45</t>
  </si>
  <si>
    <t>15,41</t>
  </si>
  <si>
    <t>26,48</t>
  </si>
  <si>
    <t>27,22</t>
  </si>
  <si>
    <t>26,86</t>
  </si>
  <si>
    <t>25,87</t>
  </si>
  <si>
    <t>25,39</t>
  </si>
  <si>
    <t>26,22</t>
  </si>
  <si>
    <t>26,40</t>
  </si>
  <si>
    <t>31,15</t>
  </si>
  <si>
    <t>43,94</t>
  </si>
  <si>
    <t>42,50</t>
  </si>
  <si>
    <t>43,98</t>
  </si>
  <si>
    <t>42,62</t>
  </si>
  <si>
    <t>36,54</t>
  </si>
  <si>
    <t>45,70</t>
  </si>
  <si>
    <t>47,47</t>
  </si>
  <si>
    <t>48,14</t>
  </si>
  <si>
    <t>47,65</t>
  </si>
  <si>
    <t>45,71</t>
  </si>
  <si>
    <t>41,97</t>
  </si>
  <si>
    <t>36,08</t>
  </si>
  <si>
    <t>26,50</t>
  </si>
  <si>
    <t>27,62</t>
  </si>
  <si>
    <t>28,80</t>
  </si>
  <si>
    <t>28,93</t>
  </si>
  <si>
    <t>8,64</t>
  </si>
  <si>
    <t>8,43</t>
  </si>
  <si>
    <t>9,34</t>
  </si>
  <si>
    <t>16,78</t>
  </si>
  <si>
    <t>15,62</t>
  </si>
  <si>
    <t>17,23</t>
  </si>
  <si>
    <t>16,19</t>
  </si>
  <si>
    <t>10,80</t>
  </si>
  <si>
    <t>17,04</t>
  </si>
  <si>
    <t>16,48</t>
  </si>
  <si>
    <t>18,02</t>
  </si>
  <si>
    <t>17,58</t>
  </si>
  <si>
    <t>18,99</t>
  </si>
  <si>
    <t>15,73</t>
  </si>
  <si>
    <t>8,16</t>
  </si>
  <si>
    <t>7,76</t>
  </si>
  <si>
    <t>7,30</t>
  </si>
  <si>
    <t>7,78</t>
  </si>
  <si>
    <t>40,56</t>
  </si>
  <si>
    <t>40,61</t>
  </si>
  <si>
    <t>40,72</t>
  </si>
  <si>
    <t>38,58</t>
  </si>
  <si>
    <t>32,93</t>
  </si>
  <si>
    <t>33,89</t>
  </si>
  <si>
    <t>36,72</t>
  </si>
  <si>
    <t>72,30</t>
  </si>
  <si>
    <t>73,62</t>
  </si>
  <si>
    <t>72,38</t>
  </si>
  <si>
    <t>76,22</t>
  </si>
  <si>
    <t>75,94</t>
  </si>
  <si>
    <t>70,24</t>
  </si>
  <si>
    <t>68,19</t>
  </si>
  <si>
    <t>68,91</t>
  </si>
  <si>
    <t>66,06</t>
  </si>
  <si>
    <t>60,35</t>
  </si>
  <si>
    <t>53,70</t>
  </si>
  <si>
    <t>53,62</t>
  </si>
  <si>
    <t>51,30</t>
  </si>
  <si>
    <t>51,82</t>
  </si>
  <si>
    <t>50,85</t>
  </si>
  <si>
    <t>48,11</t>
  </si>
  <si>
    <t>10,53</t>
  </si>
  <si>
    <t>11,28</t>
  </si>
  <si>
    <t>11,46</t>
  </si>
  <si>
    <t>11,26</t>
  </si>
  <si>
    <t>9,68</t>
  </si>
  <si>
    <t>10,19</t>
  </si>
  <si>
    <t>9,44</t>
  </si>
  <si>
    <t>16,02</t>
  </si>
  <si>
    <t>15,78</t>
  </si>
  <si>
    <t>15,33</t>
  </si>
  <si>
    <t>15,20</t>
  </si>
  <si>
    <t>15,31</t>
  </si>
  <si>
    <t>15,26</t>
  </si>
  <si>
    <t>15,98</t>
  </si>
  <si>
    <t>16,94</t>
  </si>
  <si>
    <t>16,21</t>
  </si>
  <si>
    <t>14,61</t>
  </si>
  <si>
    <t>13,82</t>
  </si>
  <si>
    <t>13,74</t>
  </si>
  <si>
    <t>12,59</t>
  </si>
  <si>
    <t>12,19</t>
  </si>
  <si>
    <t>12,29</t>
  </si>
  <si>
    <t>12,22</t>
  </si>
  <si>
    <t>50,02</t>
  </si>
  <si>
    <t>50,11</t>
  </si>
  <si>
    <t>49,54</t>
  </si>
  <si>
    <t>44,45</t>
  </si>
  <si>
    <t>38,93</t>
  </si>
  <si>
    <t>38,35</t>
  </si>
  <si>
    <t>40,13</t>
  </si>
  <si>
    <t>43,63</t>
  </si>
  <si>
    <t>54,14</t>
  </si>
  <si>
    <t>50,59</t>
  </si>
  <si>
    <t>53,47</t>
  </si>
  <si>
    <t>56,11</t>
  </si>
  <si>
    <t>55,78</t>
  </si>
  <si>
    <t>54,38</t>
  </si>
  <si>
    <t>53,23</t>
  </si>
  <si>
    <t>53,04</t>
  </si>
  <si>
    <t>51,36</t>
  </si>
  <si>
    <t>48,00</t>
  </si>
  <si>
    <t>42,96</t>
  </si>
  <si>
    <t>43,01</t>
  </si>
  <si>
    <t>39,98</t>
  </si>
  <si>
    <t>42,82</t>
  </si>
  <si>
    <t>50,30</t>
  </si>
  <si>
    <t>49,25</t>
  </si>
  <si>
    <t>7,44</t>
  </si>
  <si>
    <t>7,25</t>
  </si>
  <si>
    <t>7,39</t>
  </si>
  <si>
    <t>6,91</t>
  </si>
  <si>
    <t>6,14</t>
  </si>
  <si>
    <t>6,58</t>
  </si>
  <si>
    <t>6,96</t>
  </si>
  <si>
    <t>6,38</t>
  </si>
  <si>
    <t>4,75</t>
  </si>
  <si>
    <t>7,54</t>
  </si>
  <si>
    <t>7,87</t>
  </si>
  <si>
    <t>5,76</t>
  </si>
  <si>
    <t>4,08</t>
  </si>
  <si>
    <t>5,52</t>
  </si>
  <si>
    <t>3,50</t>
  </si>
  <si>
    <t>4,51</t>
  </si>
  <si>
    <t>5,47</t>
  </si>
  <si>
    <t>4,22</t>
  </si>
  <si>
    <t>4,27</t>
  </si>
  <si>
    <t>4,85</t>
  </si>
  <si>
    <t>7,49</t>
  </si>
  <si>
    <t>19,78</t>
  </si>
  <si>
    <t>19,92</t>
  </si>
  <si>
    <t>18,86</t>
  </si>
  <si>
    <t>18,91</t>
  </si>
  <si>
    <t>18,77</t>
  </si>
  <si>
    <t>20,06</t>
  </si>
  <si>
    <t>29,66</t>
  </si>
  <si>
    <t>53,28</t>
  </si>
  <si>
    <t>45,94</t>
  </si>
  <si>
    <t>43,87</t>
  </si>
  <si>
    <t>54,62</t>
  </si>
  <si>
    <t>36,77</t>
  </si>
  <si>
    <t>38,30</t>
  </si>
  <si>
    <t>38,74</t>
  </si>
  <si>
    <t>35,14</t>
  </si>
  <si>
    <t>33,26</t>
  </si>
  <si>
    <t>26,93</t>
  </si>
  <si>
    <t>26,54</t>
  </si>
  <si>
    <t>28,70</t>
  </si>
  <si>
    <t>1,68</t>
  </si>
  <si>
    <t>1,01</t>
  </si>
  <si>
    <t>1,54</t>
  </si>
  <si>
    <t>В сводную данные собираются согласно формуле</t>
  </si>
  <si>
    <t>Проверить!</t>
  </si>
  <si>
    <t>Энфорс снимает неправильно тут</t>
  </si>
  <si>
    <t>Энфорс не снимает, счетчик на замену (пока ОКУ отказали)</t>
  </si>
  <si>
    <t>Из Энфорс</t>
  </si>
  <si>
    <t>По формуле</t>
  </si>
  <si>
    <t>попадает в таблицу</t>
  </si>
  <si>
    <t xml:space="preserve">Заместитель директора -главный инженер </t>
  </si>
  <si>
    <t>Данные дал Копылов</t>
  </si>
  <si>
    <t>по ГУП РО "РГРЭС"</t>
  </si>
  <si>
    <t xml:space="preserve">Заместитель директора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</si>
</sst>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h:mm;@"/>
  </numFmts>
  <fonts count="4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b/>
      <sz val="12"/>
      <color rgb="FF7030A0"/>
      <name val="Times New Roman"/>
      <family val="1"/>
      <charset val="204"/>
    </font>
    <font>
      <sz val="10"/>
      <color rgb="FF7030A0"/>
      <name val="Arial"/>
      <family val="2"/>
      <charset val="204"/>
    </font>
    <font>
      <sz val="12"/>
      <color rgb="FF7030A0"/>
      <name val="Times New Roman"/>
      <family val="1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Times New Roman"/>
      <family val="1"/>
      <charset val="204"/>
    </font>
    <font>
      <b/>
      <sz val="10"/>
      <color rgb="FF7030A0"/>
      <name val="Times New Roman"/>
      <family val="1"/>
      <charset val="204"/>
    </font>
    <font>
      <sz val="8"/>
      <color rgb="FF7030A0"/>
      <name val="Tahoma"/>
      <family val="2"/>
      <charset val="204"/>
    </font>
    <font>
      <sz val="8"/>
      <name val="Tahoma"/>
      <family val="2"/>
      <charset val="204"/>
    </font>
    <font>
      <sz val="14"/>
      <color rgb="FF000000"/>
      <name val="Tahoma"/>
      <family val="2"/>
      <charset val="204"/>
    </font>
    <font>
      <sz val="14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7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</cellStyleXfs>
  <cellXfs count="254">
    <xf numFmtId="0" fontId="0" fillId="0" borderId="0" xfId="0"/>
    <xf numFmtId="0" fontId="20" fillId="0" borderId="0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14" fontId="20" fillId="0" borderId="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4" fontId="22" fillId="0" borderId="10" xfId="0" applyNumberFormat="1" applyFont="1" applyBorder="1" applyAlignment="1">
      <alignment horizontal="center" vertical="center" wrapText="1"/>
    </xf>
    <xf numFmtId="14" fontId="20" fillId="0" borderId="1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left" vertical="center"/>
    </xf>
    <xf numFmtId="0" fontId="26" fillId="0" borderId="0" xfId="0" applyFont="1"/>
    <xf numFmtId="0" fontId="25" fillId="0" borderId="0" xfId="0" applyFont="1" applyBorder="1" applyAlignment="1">
      <alignment vertical="center"/>
    </xf>
    <xf numFmtId="164" fontId="25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165" fontId="23" fillId="0" borderId="16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165" fontId="21" fillId="0" borderId="27" xfId="0" applyNumberFormat="1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7" fillId="0" borderId="0" xfId="0" applyFont="1"/>
    <xf numFmtId="0" fontId="24" fillId="0" borderId="0" xfId="0" applyFont="1" applyBorder="1" applyAlignment="1">
      <alignment vertical="center"/>
    </xf>
    <xf numFmtId="166" fontId="24" fillId="0" borderId="0" xfId="0" applyNumberFormat="1" applyFont="1" applyBorder="1" applyAlignment="1">
      <alignment horizontal="left" vertical="center"/>
    </xf>
    <xf numFmtId="164" fontId="24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4" fontId="22" fillId="0" borderId="0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8" fillId="0" borderId="32" xfId="0" applyFont="1" applyBorder="1"/>
    <xf numFmtId="0" fontId="20" fillId="0" borderId="33" xfId="0" applyFont="1" applyBorder="1" applyAlignment="1">
      <alignment horizontal="center" vertical="center"/>
    </xf>
    <xf numFmtId="165" fontId="23" fillId="0" borderId="34" xfId="0" applyNumberFormat="1" applyFont="1" applyBorder="1" applyAlignment="1">
      <alignment horizontal="center" vertical="center"/>
    </xf>
    <xf numFmtId="165" fontId="21" fillId="0" borderId="37" xfId="0" applyNumberFormat="1" applyFont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164" fontId="21" fillId="0" borderId="0" xfId="0" applyNumberFormat="1" applyFont="1" applyBorder="1" applyAlignment="1">
      <alignment horizontal="center"/>
    </xf>
    <xf numFmtId="0" fontId="1" fillId="0" borderId="0" xfId="0" applyFont="1" applyAlignment="1"/>
    <xf numFmtId="14" fontId="24" fillId="24" borderId="0" xfId="0" applyNumberFormat="1" applyFont="1" applyFill="1" applyBorder="1" applyAlignment="1">
      <alignment horizontal="center" vertical="center"/>
    </xf>
    <xf numFmtId="165" fontId="21" fillId="0" borderId="38" xfId="0" applyNumberFormat="1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/>
    </xf>
    <xf numFmtId="165" fontId="21" fillId="0" borderId="4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0" fillId="0" borderId="0" xfId="0" applyNumberFormat="1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165" fontId="23" fillId="0" borderId="14" xfId="52" applyNumberFormat="1" applyFont="1" applyBorder="1" applyAlignment="1">
      <alignment horizontal="center" vertical="center"/>
    </xf>
    <xf numFmtId="165" fontId="23" fillId="0" borderId="14" xfId="53" applyNumberFormat="1" applyFont="1" applyBorder="1" applyAlignment="1">
      <alignment horizontal="center" vertical="center"/>
    </xf>
    <xf numFmtId="165" fontId="23" fillId="0" borderId="16" xfId="52" applyNumberFormat="1" applyFont="1" applyBorder="1" applyAlignment="1">
      <alignment horizontal="center" vertical="center"/>
    </xf>
    <xf numFmtId="165" fontId="23" fillId="0" borderId="16" xfId="53" applyNumberFormat="1" applyFont="1" applyBorder="1" applyAlignment="1">
      <alignment horizontal="center" vertical="center"/>
    </xf>
    <xf numFmtId="165" fontId="23" fillId="0" borderId="18" xfId="52" applyNumberFormat="1" applyFont="1" applyBorder="1" applyAlignment="1">
      <alignment horizontal="center" vertical="center"/>
    </xf>
    <xf numFmtId="165" fontId="23" fillId="0" borderId="18" xfId="53" applyNumberFormat="1" applyFont="1" applyBorder="1" applyAlignment="1">
      <alignment horizontal="center" vertical="center"/>
    </xf>
    <xf numFmtId="165" fontId="23" fillId="0" borderId="14" xfId="50" applyNumberFormat="1" applyFont="1" applyBorder="1" applyAlignment="1">
      <alignment horizontal="center" vertical="center"/>
    </xf>
    <xf numFmtId="165" fontId="23" fillId="0" borderId="14" xfId="51" applyNumberFormat="1" applyFont="1" applyBorder="1" applyAlignment="1">
      <alignment horizontal="center" vertical="center"/>
    </xf>
    <xf numFmtId="165" fontId="23" fillId="0" borderId="16" xfId="50" applyNumberFormat="1" applyFont="1" applyBorder="1" applyAlignment="1">
      <alignment horizontal="center" vertical="center"/>
    </xf>
    <xf numFmtId="165" fontId="23" fillId="0" borderId="16" xfId="51" applyNumberFormat="1" applyFont="1" applyBorder="1" applyAlignment="1">
      <alignment horizontal="center" vertical="center"/>
    </xf>
    <xf numFmtId="165" fontId="23" fillId="0" borderId="16" xfId="69" applyNumberFormat="1" applyFont="1" applyBorder="1" applyAlignment="1">
      <alignment horizontal="center" vertical="center"/>
    </xf>
    <xf numFmtId="165" fontId="23" fillId="0" borderId="16" xfId="46" applyNumberFormat="1" applyFont="1" applyBorder="1" applyAlignment="1">
      <alignment horizontal="center" vertical="center"/>
    </xf>
    <xf numFmtId="165" fontId="23" fillId="0" borderId="14" xfId="48" applyNumberFormat="1" applyFont="1" applyBorder="1" applyAlignment="1">
      <alignment horizontal="center" vertical="center"/>
    </xf>
    <xf numFmtId="165" fontId="23" fillId="0" borderId="14" xfId="49" applyNumberFormat="1" applyFont="1" applyBorder="1" applyAlignment="1">
      <alignment horizontal="center" vertical="center"/>
    </xf>
    <xf numFmtId="165" fontId="23" fillId="0" borderId="16" xfId="48" applyNumberFormat="1" applyFont="1" applyBorder="1" applyAlignment="1">
      <alignment horizontal="center" vertical="center"/>
    </xf>
    <xf numFmtId="165" fontId="23" fillId="0" borderId="16" xfId="49" applyNumberFormat="1" applyFont="1" applyBorder="1" applyAlignment="1">
      <alignment horizontal="center" vertical="center"/>
    </xf>
    <xf numFmtId="165" fontId="23" fillId="0" borderId="24" xfId="48" applyNumberFormat="1" applyFont="1" applyBorder="1" applyAlignment="1">
      <alignment horizontal="center" vertical="center"/>
    </xf>
    <xf numFmtId="165" fontId="23" fillId="0" borderId="31" xfId="44" applyNumberFormat="1" applyFont="1" applyBorder="1" applyAlignment="1">
      <alignment horizontal="center" vertical="center"/>
    </xf>
    <xf numFmtId="165" fontId="23" fillId="0" borderId="14" xfId="45" applyNumberFormat="1" applyFont="1" applyBorder="1" applyAlignment="1">
      <alignment horizontal="center" vertical="center"/>
    </xf>
    <xf numFmtId="165" fontId="23" fillId="0" borderId="16" xfId="44" applyNumberFormat="1" applyFont="1" applyBorder="1" applyAlignment="1">
      <alignment horizontal="center" vertical="center"/>
    </xf>
    <xf numFmtId="165" fontId="23" fillId="0" borderId="16" xfId="45" applyNumberFormat="1" applyFont="1" applyBorder="1" applyAlignment="1">
      <alignment horizontal="center" vertical="center"/>
    </xf>
    <xf numFmtId="165" fontId="23" fillId="0" borderId="14" xfId="42" applyNumberFormat="1" applyFont="1" applyBorder="1" applyAlignment="1">
      <alignment horizontal="center" vertical="center"/>
    </xf>
    <xf numFmtId="165" fontId="23" fillId="0" borderId="16" xfId="42" applyNumberFormat="1" applyFont="1" applyBorder="1" applyAlignment="1">
      <alignment horizontal="center" vertical="center"/>
    </xf>
    <xf numFmtId="165" fontId="23" fillId="0" borderId="16" xfId="43" applyNumberFormat="1" applyFont="1" applyBorder="1" applyAlignment="1">
      <alignment horizontal="center" vertical="center"/>
    </xf>
    <xf numFmtId="165" fontId="23" fillId="0" borderId="14" xfId="58" applyNumberFormat="1" applyFont="1" applyBorder="1" applyAlignment="1">
      <alignment horizontal="center" vertical="center"/>
    </xf>
    <xf numFmtId="165" fontId="23" fillId="0" borderId="14" xfId="59" applyNumberFormat="1" applyFont="1" applyBorder="1" applyAlignment="1">
      <alignment horizontal="center" vertical="center"/>
    </xf>
    <xf numFmtId="165" fontId="23" fillId="0" borderId="16" xfId="58" applyNumberFormat="1" applyFont="1" applyBorder="1" applyAlignment="1">
      <alignment horizontal="center" vertical="center"/>
    </xf>
    <xf numFmtId="165" fontId="23" fillId="0" borderId="16" xfId="59" applyNumberFormat="1" applyFont="1" applyBorder="1" applyAlignment="1">
      <alignment horizontal="center" vertical="center"/>
    </xf>
    <xf numFmtId="165" fontId="23" fillId="0" borderId="18" xfId="58" applyNumberFormat="1" applyFont="1" applyBorder="1" applyAlignment="1">
      <alignment horizontal="center" vertical="center"/>
    </xf>
    <xf numFmtId="165" fontId="23" fillId="0" borderId="18" xfId="59" applyNumberFormat="1" applyFont="1" applyBorder="1" applyAlignment="1">
      <alignment horizontal="center" vertical="center"/>
    </xf>
    <xf numFmtId="165" fontId="23" fillId="0" borderId="31" xfId="60" applyNumberFormat="1" applyFont="1" applyBorder="1" applyAlignment="1">
      <alignment horizontal="center" vertical="center"/>
    </xf>
    <xf numFmtId="165" fontId="23" fillId="0" borderId="16" xfId="60" applyNumberFormat="1" applyFont="1" applyBorder="1" applyAlignment="1">
      <alignment horizontal="center" vertical="center"/>
    </xf>
    <xf numFmtId="165" fontId="23" fillId="0" borderId="24" xfId="60" applyNumberFormat="1" applyFont="1" applyBorder="1" applyAlignment="1">
      <alignment horizontal="center" vertical="center"/>
    </xf>
    <xf numFmtId="165" fontId="23" fillId="0" borderId="42" xfId="60" applyNumberFormat="1" applyFont="1" applyBorder="1" applyAlignment="1">
      <alignment horizontal="center" vertical="center"/>
    </xf>
    <xf numFmtId="165" fontId="23" fillId="0" borderId="18" xfId="60" applyNumberFormat="1" applyFont="1" applyBorder="1" applyAlignment="1">
      <alignment horizontal="center" vertical="center"/>
    </xf>
    <xf numFmtId="165" fontId="23" fillId="0" borderId="16" xfId="63" applyNumberFormat="1" applyFont="1" applyBorder="1" applyAlignment="1">
      <alignment horizontal="center" vertical="center"/>
    </xf>
    <xf numFmtId="165" fontId="23" fillId="0" borderId="16" xfId="62" applyNumberFormat="1" applyFont="1" applyBorder="1" applyAlignment="1">
      <alignment horizontal="center" vertical="center"/>
    </xf>
    <xf numFmtId="165" fontId="23" fillId="0" borderId="14" xfId="54" applyNumberFormat="1" applyFont="1" applyBorder="1" applyAlignment="1">
      <alignment horizontal="center" vertical="center"/>
    </xf>
    <xf numFmtId="165" fontId="23" fillId="0" borderId="16" xfId="54" applyNumberFormat="1" applyFont="1" applyBorder="1" applyAlignment="1">
      <alignment horizontal="center" vertical="center"/>
    </xf>
    <xf numFmtId="165" fontId="23" fillId="0" borderId="16" xfId="56" applyNumberFormat="1" applyFont="1" applyBorder="1" applyAlignment="1">
      <alignment horizontal="center" vertical="center"/>
    </xf>
    <xf numFmtId="165" fontId="23" fillId="0" borderId="14" xfId="55" applyNumberFormat="1" applyFont="1" applyBorder="1" applyAlignment="1">
      <alignment horizontal="center" vertical="center"/>
    </xf>
    <xf numFmtId="165" fontId="23" fillId="0" borderId="16" xfId="55" applyNumberFormat="1" applyFont="1" applyBorder="1" applyAlignment="1">
      <alignment horizontal="center" vertical="center"/>
    </xf>
    <xf numFmtId="165" fontId="23" fillId="0" borderId="16" xfId="57" applyNumberFormat="1" applyFont="1" applyBorder="1" applyAlignment="1">
      <alignment horizontal="center" vertical="center"/>
    </xf>
    <xf numFmtId="165" fontId="23" fillId="0" borderId="16" xfId="65" applyNumberFormat="1" applyFont="1" applyBorder="1" applyAlignment="1">
      <alignment horizontal="center" vertical="center"/>
    </xf>
    <xf numFmtId="165" fontId="23" fillId="0" borderId="16" xfId="64" applyNumberFormat="1" applyFont="1" applyBorder="1" applyAlignment="1">
      <alignment horizontal="center" vertical="center"/>
    </xf>
    <xf numFmtId="0" fontId="1" fillId="0" borderId="0" xfId="0" applyFont="1" applyBorder="1"/>
    <xf numFmtId="4" fontId="22" fillId="0" borderId="0" xfId="0" applyNumberFormat="1" applyFont="1" applyBorder="1"/>
    <xf numFmtId="165" fontId="1" fillId="0" borderId="0" xfId="0" applyNumberFormat="1" applyFont="1" applyBorder="1" applyAlignment="1">
      <alignment horizontal="center"/>
    </xf>
    <xf numFmtId="0" fontId="0" fillId="0" borderId="0" xfId="0" applyBorder="1"/>
    <xf numFmtId="165" fontId="0" fillId="0" borderId="0" xfId="0" applyNumberFormat="1" applyBorder="1"/>
    <xf numFmtId="4" fontId="0" fillId="0" borderId="0" xfId="0" applyNumberFormat="1" applyBorder="1"/>
    <xf numFmtId="165" fontId="28" fillId="0" borderId="0" xfId="0" applyNumberFormat="1" applyFont="1" applyBorder="1"/>
    <xf numFmtId="4" fontId="22" fillId="0" borderId="14" xfId="0" applyNumberFormat="1" applyFont="1" applyBorder="1"/>
    <xf numFmtId="4" fontId="22" fillId="0" borderId="16" xfId="0" applyNumberFormat="1" applyFont="1" applyBorder="1"/>
    <xf numFmtId="4" fontId="22" fillId="0" borderId="18" xfId="0" applyNumberFormat="1" applyFont="1" applyBorder="1"/>
    <xf numFmtId="165" fontId="1" fillId="0" borderId="0" xfId="0" applyNumberFormat="1" applyFont="1"/>
    <xf numFmtId="165" fontId="23" fillId="0" borderId="14" xfId="47" applyNumberFormat="1" applyFont="1" applyFill="1" applyBorder="1" applyAlignment="1">
      <alignment horizontal="center" vertical="center"/>
    </xf>
    <xf numFmtId="165" fontId="23" fillId="0" borderId="16" xfId="47" applyNumberFormat="1" applyFont="1" applyFill="1" applyBorder="1" applyAlignment="1">
      <alignment horizontal="center" vertical="center"/>
    </xf>
    <xf numFmtId="165" fontId="23" fillId="0" borderId="18" xfId="47" applyNumberFormat="1" applyFont="1" applyFill="1" applyBorder="1" applyAlignment="1">
      <alignment horizontal="center" vertical="center"/>
    </xf>
    <xf numFmtId="165" fontId="23" fillId="0" borderId="16" xfId="0" applyNumberFormat="1" applyFont="1" applyFill="1" applyBorder="1" applyAlignment="1">
      <alignment horizontal="center" vertical="center"/>
    </xf>
    <xf numFmtId="2" fontId="30" fillId="26" borderId="43" xfId="0" applyNumberFormat="1" applyFont="1" applyFill="1" applyBorder="1" applyAlignment="1" applyProtection="1">
      <alignment horizontal="left" vertical="top"/>
    </xf>
    <xf numFmtId="0" fontId="1" fillId="25" borderId="0" xfId="0" applyFont="1" applyFill="1" applyBorder="1"/>
    <xf numFmtId="165" fontId="1" fillId="25" borderId="0" xfId="0" applyNumberFormat="1" applyFont="1" applyFill="1" applyBorder="1" applyAlignment="1">
      <alignment horizontal="center"/>
    </xf>
    <xf numFmtId="165" fontId="1" fillId="25" borderId="0" xfId="0" applyNumberFormat="1" applyFont="1" applyFill="1"/>
    <xf numFmtId="165" fontId="0" fillId="0" borderId="0" xfId="0" applyNumberFormat="1" applyBorder="1" applyAlignment="1">
      <alignment horizontal="center"/>
    </xf>
    <xf numFmtId="0" fontId="33" fillId="0" borderId="0" xfId="0" applyFont="1"/>
    <xf numFmtId="0" fontId="33" fillId="0" borderId="0" xfId="0" applyFont="1" applyBorder="1"/>
    <xf numFmtId="165" fontId="33" fillId="0" borderId="0" xfId="0" applyNumberFormat="1" applyFont="1"/>
    <xf numFmtId="165" fontId="36" fillId="0" borderId="14" xfId="48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165" fontId="36" fillId="0" borderId="35" xfId="0" applyNumberFormat="1" applyFont="1" applyBorder="1" applyAlignment="1">
      <alignment horizontal="center" vertical="center"/>
    </xf>
    <xf numFmtId="165" fontId="36" fillId="0" borderId="14" xfId="46" applyNumberFormat="1" applyFont="1" applyBorder="1" applyAlignment="1">
      <alignment horizontal="center" vertical="center"/>
    </xf>
    <xf numFmtId="165" fontId="36" fillId="0" borderId="31" xfId="44" applyNumberFormat="1" applyFont="1" applyBorder="1" applyAlignment="1">
      <alignment horizontal="center" vertical="center"/>
    </xf>
    <xf numFmtId="0" fontId="33" fillId="25" borderId="0" xfId="0" applyFont="1" applyFill="1"/>
    <xf numFmtId="0" fontId="33" fillId="25" borderId="0" xfId="0" applyFont="1" applyFill="1" applyBorder="1"/>
    <xf numFmtId="0" fontId="32" fillId="25" borderId="0" xfId="0" applyFont="1" applyFill="1" applyBorder="1" applyAlignment="1">
      <alignment horizontal="center" vertical="center"/>
    </xf>
    <xf numFmtId="14" fontId="32" fillId="25" borderId="0" xfId="0" applyNumberFormat="1" applyFont="1" applyFill="1" applyBorder="1" applyAlignment="1">
      <alignment horizontal="center" vertical="center"/>
    </xf>
    <xf numFmtId="166" fontId="32" fillId="25" borderId="0" xfId="0" applyNumberFormat="1" applyFont="1" applyFill="1" applyBorder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14" fontId="34" fillId="25" borderId="0" xfId="0" applyNumberFormat="1" applyFont="1" applyFill="1" applyBorder="1" applyAlignment="1">
      <alignment horizontal="center" vertical="center" wrapText="1"/>
    </xf>
    <xf numFmtId="0" fontId="32" fillId="25" borderId="10" xfId="0" applyFont="1" applyFill="1" applyBorder="1" applyAlignment="1">
      <alignment horizontal="center" vertical="center"/>
    </xf>
    <xf numFmtId="14" fontId="32" fillId="25" borderId="10" xfId="0" applyNumberFormat="1" applyFont="1" applyFill="1" applyBorder="1" applyAlignment="1">
      <alignment horizontal="center" vertical="center" wrapText="1"/>
    </xf>
    <xf numFmtId="0" fontId="35" fillId="25" borderId="32" xfId="0" applyFont="1" applyFill="1" applyBorder="1" applyAlignment="1">
      <alignment horizontal="center" vertical="center"/>
    </xf>
    <xf numFmtId="0" fontId="32" fillId="25" borderId="33" xfId="0" applyFont="1" applyFill="1" applyBorder="1" applyAlignment="1">
      <alignment horizontal="center" vertical="center"/>
    </xf>
    <xf numFmtId="0" fontId="36" fillId="25" borderId="28" xfId="0" applyFont="1" applyFill="1" applyBorder="1" applyAlignment="1">
      <alignment horizontal="center" vertical="center"/>
    </xf>
    <xf numFmtId="0" fontId="36" fillId="25" borderId="12" xfId="0" applyFont="1" applyFill="1" applyBorder="1" applyAlignment="1">
      <alignment horizontal="center" vertical="center"/>
    </xf>
    <xf numFmtId="165" fontId="36" fillId="25" borderId="35" xfId="0" applyNumberFormat="1" applyFont="1" applyFill="1" applyBorder="1" applyAlignment="1">
      <alignment horizontal="center" vertical="center"/>
    </xf>
    <xf numFmtId="165" fontId="36" fillId="25" borderId="14" xfId="0" applyNumberFormat="1" applyFont="1" applyFill="1" applyBorder="1" applyAlignment="1">
      <alignment horizontal="center" vertical="center"/>
    </xf>
    <xf numFmtId="4" fontId="34" fillId="25" borderId="16" xfId="0" applyNumberFormat="1" applyFont="1" applyFill="1" applyBorder="1"/>
    <xf numFmtId="0" fontId="36" fillId="25" borderId="19" xfId="0" applyFont="1" applyFill="1" applyBorder="1" applyAlignment="1">
      <alignment horizontal="center" vertical="center"/>
    </xf>
    <xf numFmtId="0" fontId="36" fillId="25" borderId="15" xfId="0" applyFont="1" applyFill="1" applyBorder="1" applyAlignment="1">
      <alignment horizontal="center" vertical="center"/>
    </xf>
    <xf numFmtId="165" fontId="36" fillId="25" borderId="34" xfId="0" applyNumberFormat="1" applyFont="1" applyFill="1" applyBorder="1" applyAlignment="1">
      <alignment horizontal="center" vertical="center"/>
    </xf>
    <xf numFmtId="165" fontId="36" fillId="25" borderId="16" xfId="0" applyNumberFormat="1" applyFont="1" applyFill="1" applyBorder="1" applyAlignment="1">
      <alignment horizontal="center" vertical="center"/>
    </xf>
    <xf numFmtId="0" fontId="36" fillId="25" borderId="20" xfId="0" applyFont="1" applyFill="1" applyBorder="1" applyAlignment="1">
      <alignment horizontal="center" vertical="center"/>
    </xf>
    <xf numFmtId="0" fontId="36" fillId="25" borderId="17" xfId="0" applyFont="1" applyFill="1" applyBorder="1" applyAlignment="1">
      <alignment horizontal="center" vertical="center"/>
    </xf>
    <xf numFmtId="165" fontId="36" fillId="25" borderId="36" xfId="0" applyNumberFormat="1" applyFont="1" applyFill="1" applyBorder="1" applyAlignment="1">
      <alignment horizontal="center" vertical="center"/>
    </xf>
    <xf numFmtId="165" fontId="36" fillId="25" borderId="18" xfId="0" applyNumberFormat="1" applyFont="1" applyFill="1" applyBorder="1" applyAlignment="1">
      <alignment horizontal="center" vertical="center"/>
    </xf>
    <xf numFmtId="0" fontId="37" fillId="25" borderId="25" xfId="0" applyFont="1" applyFill="1" applyBorder="1" applyAlignment="1">
      <alignment horizontal="center" vertical="center" wrapText="1"/>
    </xf>
    <xf numFmtId="0" fontId="37" fillId="25" borderId="26" xfId="0" applyFont="1" applyFill="1" applyBorder="1" applyAlignment="1">
      <alignment horizontal="center" vertical="center" wrapText="1"/>
    </xf>
    <xf numFmtId="165" fontId="37" fillId="25" borderId="37" xfId="0" applyNumberFormat="1" applyFont="1" applyFill="1" applyBorder="1" applyAlignment="1">
      <alignment horizontal="center" vertical="center"/>
    </xf>
    <xf numFmtId="0" fontId="37" fillId="25" borderId="26" xfId="0" applyFont="1" applyFill="1" applyBorder="1" applyAlignment="1">
      <alignment horizontal="center" vertical="center"/>
    </xf>
    <xf numFmtId="165" fontId="37" fillId="25" borderId="27" xfId="0" applyNumberFormat="1" applyFont="1" applyFill="1" applyBorder="1" applyAlignment="1">
      <alignment horizontal="center" vertical="center"/>
    </xf>
    <xf numFmtId="165" fontId="36" fillId="0" borderId="14" xfId="42" applyNumberFormat="1" applyFont="1" applyBorder="1" applyAlignment="1">
      <alignment horizontal="center" vertical="center"/>
    </xf>
    <xf numFmtId="2" fontId="38" fillId="26" borderId="43" xfId="0" applyNumberFormat="1" applyFont="1" applyFill="1" applyBorder="1" applyAlignment="1" applyProtection="1">
      <alignment horizontal="left" vertical="top"/>
    </xf>
    <xf numFmtId="165" fontId="36" fillId="0" borderId="14" xfId="63" applyNumberFormat="1" applyFont="1" applyBorder="1" applyAlignment="1">
      <alignment horizontal="center" vertical="center"/>
    </xf>
    <xf numFmtId="165" fontId="36" fillId="0" borderId="14" xfId="65" applyNumberFormat="1" applyFont="1" applyBorder="1" applyAlignment="1">
      <alignment horizontal="center" vertical="center"/>
    </xf>
    <xf numFmtId="165" fontId="36" fillId="0" borderId="14" xfId="50" applyNumberFormat="1" applyFont="1" applyBorder="1" applyAlignment="1">
      <alignment horizontal="center" vertical="center"/>
    </xf>
    <xf numFmtId="165" fontId="39" fillId="26" borderId="43" xfId="0" applyNumberFormat="1" applyFont="1" applyFill="1" applyBorder="1" applyAlignment="1" applyProtection="1">
      <alignment horizontal="left" vertical="top"/>
    </xf>
    <xf numFmtId="2" fontId="39" fillId="26" borderId="43" xfId="0" applyNumberFormat="1" applyFont="1" applyFill="1" applyBorder="1" applyAlignment="1" applyProtection="1">
      <alignment horizontal="left" vertical="top"/>
    </xf>
    <xf numFmtId="165" fontId="39" fillId="27" borderId="43" xfId="0" applyNumberFormat="1" applyFont="1" applyFill="1" applyBorder="1" applyAlignment="1" applyProtection="1">
      <alignment horizontal="left" vertical="top"/>
    </xf>
    <xf numFmtId="165" fontId="1" fillId="24" borderId="0" xfId="0" applyNumberFormat="1" applyFont="1" applyFill="1" applyBorder="1" applyAlignment="1">
      <alignment horizontal="center"/>
    </xf>
    <xf numFmtId="2" fontId="30" fillId="26" borderId="43" xfId="70" applyNumberFormat="1" applyFont="1" applyFill="1" applyBorder="1" applyAlignment="1" applyProtection="1">
      <alignment horizontal="left" vertical="top"/>
    </xf>
    <xf numFmtId="165" fontId="39" fillId="26" borderId="43" xfId="70" applyNumberFormat="1" applyFont="1" applyFill="1" applyBorder="1" applyAlignment="1" applyProtection="1">
      <alignment horizontal="left" vertical="top"/>
    </xf>
    <xf numFmtId="2" fontId="30" fillId="27" borderId="43" xfId="70" applyNumberFormat="1" applyFont="1" applyFill="1" applyBorder="1" applyAlignment="1" applyProtection="1">
      <alignment horizontal="left" vertical="top"/>
    </xf>
    <xf numFmtId="2" fontId="30" fillId="27" borderId="43" xfId="0" applyNumberFormat="1" applyFont="1" applyFill="1" applyBorder="1" applyAlignment="1" applyProtection="1">
      <alignment horizontal="left" vertical="top"/>
    </xf>
    <xf numFmtId="165" fontId="33" fillId="0" borderId="0" xfId="0" applyNumberFormat="1" applyFont="1" applyBorder="1" applyAlignment="1">
      <alignment horizontal="center"/>
    </xf>
    <xf numFmtId="165" fontId="23" fillId="0" borderId="31" xfId="43" applyNumberFormat="1" applyFont="1" applyBorder="1" applyAlignment="1">
      <alignment horizontal="center" vertical="center"/>
    </xf>
    <xf numFmtId="165" fontId="23" fillId="0" borderId="24" xfId="42" applyNumberFormat="1" applyFont="1" applyBorder="1" applyAlignment="1">
      <alignment horizontal="center" vertical="center"/>
    </xf>
    <xf numFmtId="165" fontId="23" fillId="0" borderId="42" xfId="43" applyNumberFormat="1" applyFont="1" applyBorder="1" applyAlignment="1">
      <alignment horizontal="center" vertical="center"/>
    </xf>
    <xf numFmtId="4" fontId="22" fillId="25" borderId="16" xfId="0" applyNumberFormat="1" applyFont="1" applyFill="1" applyBorder="1"/>
    <xf numFmtId="165" fontId="23" fillId="0" borderId="42" xfId="44" applyNumberFormat="1" applyFont="1" applyBorder="1" applyAlignment="1">
      <alignment horizontal="center" vertical="center"/>
    </xf>
    <xf numFmtId="165" fontId="23" fillId="0" borderId="24" xfId="45" applyNumberFormat="1" applyFont="1" applyBorder="1" applyAlignment="1">
      <alignment horizontal="center" vertical="center"/>
    </xf>
    <xf numFmtId="165" fontId="23" fillId="0" borderId="24" xfId="49" applyNumberFormat="1" applyFont="1" applyBorder="1" applyAlignment="1">
      <alignment horizontal="center" vertical="center"/>
    </xf>
    <xf numFmtId="165" fontId="23" fillId="0" borderId="24" xfId="50" applyNumberFormat="1" applyFont="1" applyBorder="1" applyAlignment="1">
      <alignment horizontal="center" vertical="center"/>
    </xf>
    <xf numFmtId="165" fontId="23" fillId="0" borderId="24" xfId="51" applyNumberFormat="1" applyFont="1" applyBorder="1" applyAlignment="1">
      <alignment horizontal="center" vertical="center"/>
    </xf>
    <xf numFmtId="165" fontId="23" fillId="0" borderId="24" xfId="52" applyNumberFormat="1" applyFont="1" applyBorder="1" applyAlignment="1">
      <alignment horizontal="center" vertical="center"/>
    </xf>
    <xf numFmtId="165" fontId="23" fillId="0" borderId="45" xfId="0" applyNumberFormat="1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165" fontId="23" fillId="0" borderId="46" xfId="0" applyNumberFormat="1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165" fontId="23" fillId="0" borderId="42" xfId="0" applyNumberFormat="1" applyFont="1" applyBorder="1" applyAlignment="1">
      <alignment horizontal="center" vertical="center"/>
    </xf>
    <xf numFmtId="165" fontId="23" fillId="0" borderId="31" xfId="65" applyNumberFormat="1" applyFont="1" applyBorder="1" applyAlignment="1">
      <alignment horizontal="center" vertical="center"/>
    </xf>
    <xf numFmtId="165" fontId="23" fillId="0" borderId="31" xfId="64" applyNumberFormat="1" applyFont="1" applyBorder="1" applyAlignment="1">
      <alignment horizontal="center" vertical="center"/>
    </xf>
    <xf numFmtId="165" fontId="23" fillId="0" borderId="42" xfId="65" applyNumberFormat="1" applyFont="1" applyBorder="1" applyAlignment="1">
      <alignment horizontal="center" vertical="center"/>
    </xf>
    <xf numFmtId="165" fontId="23" fillId="0" borderId="42" xfId="64" applyNumberFormat="1" applyFont="1" applyBorder="1" applyAlignment="1">
      <alignment horizontal="center" vertical="center"/>
    </xf>
    <xf numFmtId="165" fontId="23" fillId="0" borderId="31" xfId="55" applyNumberFormat="1" applyFont="1" applyBorder="1" applyAlignment="1">
      <alignment horizontal="center" vertical="center"/>
    </xf>
    <xf numFmtId="165" fontId="23" fillId="0" borderId="31" xfId="57" applyNumberFormat="1" applyFont="1" applyBorder="1" applyAlignment="1">
      <alignment horizontal="center" vertical="center"/>
    </xf>
    <xf numFmtId="165" fontId="23" fillId="0" borderId="42" xfId="55" applyNumberFormat="1" applyFont="1" applyBorder="1" applyAlignment="1">
      <alignment horizontal="center" vertical="center"/>
    </xf>
    <xf numFmtId="165" fontId="23" fillId="0" borderId="42" xfId="57" applyNumberFormat="1" applyFont="1" applyBorder="1" applyAlignment="1">
      <alignment horizontal="center" vertical="center"/>
    </xf>
    <xf numFmtId="165" fontId="23" fillId="0" borderId="31" xfId="54" applyNumberFormat="1" applyFont="1" applyBorder="1" applyAlignment="1">
      <alignment horizontal="center" vertical="center"/>
    </xf>
    <xf numFmtId="165" fontId="23" fillId="0" borderId="31" xfId="56" applyNumberFormat="1" applyFont="1" applyBorder="1" applyAlignment="1">
      <alignment horizontal="center" vertical="center"/>
    </xf>
    <xf numFmtId="165" fontId="23" fillId="0" borderId="42" xfId="54" applyNumberFormat="1" applyFont="1" applyBorder="1" applyAlignment="1">
      <alignment horizontal="center" vertical="center"/>
    </xf>
    <xf numFmtId="165" fontId="23" fillId="0" borderId="42" xfId="56" applyNumberFormat="1" applyFont="1" applyBorder="1" applyAlignment="1">
      <alignment horizontal="center" vertical="center"/>
    </xf>
    <xf numFmtId="165" fontId="23" fillId="0" borderId="31" xfId="63" applyNumberFormat="1" applyFont="1" applyBorder="1" applyAlignment="1">
      <alignment horizontal="center" vertical="center"/>
    </xf>
    <xf numFmtId="165" fontId="23" fillId="0" borderId="31" xfId="62" applyNumberFormat="1" applyFont="1" applyBorder="1" applyAlignment="1">
      <alignment horizontal="center" vertical="center"/>
    </xf>
    <xf numFmtId="165" fontId="23" fillId="0" borderId="42" xfId="63" applyNumberFormat="1" applyFont="1" applyBorder="1" applyAlignment="1">
      <alignment horizontal="center" vertical="center"/>
    </xf>
    <xf numFmtId="165" fontId="23" fillId="0" borderId="42" xfId="62" applyNumberFormat="1" applyFont="1" applyBorder="1" applyAlignment="1">
      <alignment horizontal="center" vertical="center"/>
    </xf>
    <xf numFmtId="165" fontId="23" fillId="0" borderId="49" xfId="0" applyNumberFormat="1" applyFont="1" applyBorder="1" applyAlignment="1">
      <alignment horizontal="center" vertical="center"/>
    </xf>
    <xf numFmtId="0" fontId="23" fillId="0" borderId="50" xfId="0" applyFont="1" applyBorder="1" applyAlignment="1">
      <alignment horizontal="center" vertical="center"/>
    </xf>
    <xf numFmtId="165" fontId="23" fillId="0" borderId="48" xfId="0" applyNumberFormat="1" applyFont="1" applyBorder="1" applyAlignment="1">
      <alignment horizontal="center" vertical="center"/>
    </xf>
    <xf numFmtId="0" fontId="23" fillId="0" borderId="51" xfId="0" applyFont="1" applyBorder="1" applyAlignment="1">
      <alignment horizontal="center" vertical="center"/>
    </xf>
    <xf numFmtId="165" fontId="23" fillId="0" borderId="31" xfId="0" applyNumberFormat="1" applyFont="1" applyFill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165" fontId="23" fillId="0" borderId="42" xfId="0" applyNumberFormat="1" applyFont="1" applyFill="1" applyBorder="1" applyAlignment="1">
      <alignment horizontal="center" vertical="center"/>
    </xf>
    <xf numFmtId="0" fontId="21" fillId="0" borderId="53" xfId="0" applyFont="1" applyFill="1" applyBorder="1" applyAlignment="1">
      <alignment horizontal="center" vertical="center"/>
    </xf>
    <xf numFmtId="2" fontId="40" fillId="26" borderId="43" xfId="70" applyNumberFormat="1" applyFont="1" applyFill="1" applyBorder="1" applyAlignment="1" applyProtection="1">
      <alignment horizontal="left" vertical="top"/>
    </xf>
    <xf numFmtId="2" fontId="40" fillId="26" borderId="43" xfId="0" applyNumberFormat="1" applyFont="1" applyFill="1" applyBorder="1" applyAlignment="1" applyProtection="1">
      <alignment horizontal="left" vertical="top"/>
    </xf>
    <xf numFmtId="4" fontId="41" fillId="0" borderId="0" xfId="0" applyNumberFormat="1" applyFont="1" applyBorder="1"/>
    <xf numFmtId="165" fontId="26" fillId="0" borderId="0" xfId="0" applyNumberFormat="1" applyFont="1" applyBorder="1" applyAlignment="1">
      <alignment horizontal="center"/>
    </xf>
    <xf numFmtId="0" fontId="26" fillId="0" borderId="0" xfId="0" applyFont="1" applyBorder="1"/>
    <xf numFmtId="165" fontId="26" fillId="0" borderId="0" xfId="0" applyNumberFormat="1" applyFont="1"/>
    <xf numFmtId="165" fontId="36" fillId="0" borderId="0" xfId="69" applyNumberFormat="1" applyFont="1" applyBorder="1" applyAlignment="1">
      <alignment horizontal="center" vertical="center"/>
    </xf>
    <xf numFmtId="165" fontId="36" fillId="0" borderId="0" xfId="48" applyNumberFormat="1" applyFont="1" applyBorder="1" applyAlignment="1">
      <alignment horizontal="center" vertical="center"/>
    </xf>
    <xf numFmtId="0" fontId="33" fillId="0" borderId="54" xfId="0" applyFont="1" applyBorder="1"/>
    <xf numFmtId="0" fontId="1" fillId="0" borderId="54" xfId="0" applyFont="1" applyBorder="1"/>
    <xf numFmtId="0" fontId="1" fillId="0" borderId="32" xfId="0" applyFont="1" applyBorder="1"/>
    <xf numFmtId="0" fontId="1" fillId="0" borderId="55" xfId="0" applyFont="1" applyBorder="1" applyAlignment="1">
      <alignment horizontal="left" wrapText="1"/>
    </xf>
    <xf numFmtId="0" fontId="1" fillId="0" borderId="56" xfId="0" applyFont="1" applyBorder="1"/>
    <xf numFmtId="0" fontId="1" fillId="0" borderId="57" xfId="0" applyFont="1" applyBorder="1"/>
    <xf numFmtId="165" fontId="23" fillId="0" borderId="31" xfId="69" applyNumberFormat="1" applyFont="1" applyBorder="1" applyAlignment="1">
      <alignment horizontal="center" vertical="center"/>
    </xf>
    <xf numFmtId="165" fontId="23" fillId="0" borderId="42" xfId="69" applyNumberFormat="1" applyFont="1" applyBorder="1" applyAlignment="1">
      <alignment horizontal="center" vertical="center"/>
    </xf>
    <xf numFmtId="165" fontId="23" fillId="0" borderId="31" xfId="46" applyNumberFormat="1" applyFont="1" applyBorder="1" applyAlignment="1">
      <alignment horizontal="center" vertical="center"/>
    </xf>
    <xf numFmtId="165" fontId="23" fillId="0" borderId="18" xfId="46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32" fillId="25" borderId="0" xfId="0" applyFont="1" applyFill="1" applyAlignment="1">
      <alignment horizontal="center" vertical="center"/>
    </xf>
    <xf numFmtId="49" fontId="32" fillId="25" borderId="20" xfId="0" applyNumberFormat="1" applyFont="1" applyFill="1" applyBorder="1" applyAlignment="1">
      <alignment horizontal="center" vertical="center"/>
    </xf>
    <xf numFmtId="49" fontId="32" fillId="25" borderId="39" xfId="0" applyNumberFormat="1" applyFont="1" applyFill="1" applyBorder="1" applyAlignment="1">
      <alignment horizontal="center" vertical="center"/>
    </xf>
    <xf numFmtId="0" fontId="32" fillId="25" borderId="29" xfId="0" applyFont="1" applyFill="1" applyBorder="1" applyAlignment="1">
      <alignment horizontal="center" vertical="center" wrapText="1"/>
    </xf>
    <xf numFmtId="0" fontId="32" fillId="25" borderId="30" xfId="0" applyFont="1" applyFill="1" applyBorder="1" applyAlignment="1">
      <alignment horizontal="center" vertical="center" wrapText="1"/>
    </xf>
    <xf numFmtId="0" fontId="32" fillId="25" borderId="31" xfId="0" applyFont="1" applyFill="1" applyBorder="1" applyAlignment="1">
      <alignment horizontal="center" vertical="center" wrapText="1"/>
    </xf>
    <xf numFmtId="0" fontId="32" fillId="25" borderId="15" xfId="0" applyFont="1" applyFill="1" applyBorder="1" applyAlignment="1">
      <alignment horizontal="center" vertical="center" wrapText="1"/>
    </xf>
    <xf numFmtId="0" fontId="32" fillId="25" borderId="34" xfId="0" applyFont="1" applyFill="1" applyBorder="1" applyAlignment="1">
      <alignment horizontal="center" vertical="center" wrapText="1"/>
    </xf>
    <xf numFmtId="0" fontId="32" fillId="25" borderId="15" xfId="0" applyFont="1" applyFill="1" applyBorder="1" applyAlignment="1">
      <alignment horizontal="center" vertical="center"/>
    </xf>
    <xf numFmtId="0" fontId="32" fillId="25" borderId="16" xfId="0" applyFont="1" applyFill="1" applyBorder="1" applyAlignment="1">
      <alignment horizontal="center" vertical="center"/>
    </xf>
    <xf numFmtId="49" fontId="20" fillId="0" borderId="20" xfId="0" applyNumberFormat="1" applyFont="1" applyBorder="1" applyAlignment="1">
      <alignment horizontal="center" vertical="center"/>
    </xf>
    <xf numFmtId="49" fontId="20" fillId="0" borderId="39" xfId="0" applyNumberFormat="1" applyFont="1" applyBorder="1" applyAlignment="1">
      <alignment horizontal="center" vertical="center"/>
    </xf>
    <xf numFmtId="49" fontId="20" fillId="0" borderId="44" xfId="0" applyNumberFormat="1" applyFont="1" applyBorder="1" applyAlignment="1">
      <alignment horizontal="center" vertical="center"/>
    </xf>
    <xf numFmtId="14" fontId="20" fillId="0" borderId="58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wrapText="1"/>
    </xf>
    <xf numFmtId="0" fontId="20" fillId="0" borderId="23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</cellXfs>
  <cellStyles count="71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48"/>
    <cellStyle name="Обычный 11" xfId="49"/>
    <cellStyle name="Обычный 12" xfId="50"/>
    <cellStyle name="Обычный 13" xfId="51"/>
    <cellStyle name="Обычный 14" xfId="52"/>
    <cellStyle name="Обычный 15" xfId="53"/>
    <cellStyle name="Обычный 16" xfId="54"/>
    <cellStyle name="Обычный 17" xfId="55"/>
    <cellStyle name="Обычный 18" xfId="56"/>
    <cellStyle name="Обычный 19" xfId="57"/>
    <cellStyle name="Обычный 2" xfId="70"/>
    <cellStyle name="Обычный 20" xfId="58"/>
    <cellStyle name="Обычный 21" xfId="59"/>
    <cellStyle name="Обычный 22" xfId="60"/>
    <cellStyle name="Обычный 23" xfId="61"/>
    <cellStyle name="Обычный 28" xfId="62"/>
    <cellStyle name="Обычный 29" xfId="63"/>
    <cellStyle name="Обычный 3" xfId="42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6" xfId="69"/>
    <cellStyle name="Обычный 5" xfId="43"/>
    <cellStyle name="Обычный 6" xfId="44"/>
    <cellStyle name="Обычный 7" xfId="45"/>
    <cellStyle name="Обычный 8" xfId="46"/>
    <cellStyle name="Обычный 9" xfId="47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A18"/>
  <sheetViews>
    <sheetView workbookViewId="0"/>
  </sheetViews>
  <sheetFormatPr defaultRowHeight="12.75"/>
  <sheetData>
    <row r="1" spans="1:27">
      <c r="A1" t="s">
        <v>31</v>
      </c>
    </row>
    <row r="2" spans="1:27">
      <c r="A2" t="s">
        <v>0</v>
      </c>
      <c r="B2" t="s">
        <v>123</v>
      </c>
      <c r="C2" t="s">
        <v>1</v>
      </c>
      <c r="D2" t="s">
        <v>1</v>
      </c>
      <c r="E2" t="s">
        <v>2</v>
      </c>
      <c r="F2" t="s">
        <v>1</v>
      </c>
      <c r="G2" t="s">
        <v>3</v>
      </c>
      <c r="K2" t="s">
        <v>4</v>
      </c>
      <c r="L2" t="s">
        <v>5</v>
      </c>
      <c r="M2" t="s">
        <v>29</v>
      </c>
    </row>
    <row r="3" spans="1:27">
      <c r="A3" t="s">
        <v>6</v>
      </c>
      <c r="B3" t="s">
        <v>7</v>
      </c>
    </row>
    <row r="4" spans="1:27">
      <c r="A4" t="s">
        <v>8</v>
      </c>
      <c r="B4" t="s">
        <v>29</v>
      </c>
      <c r="C4" t="s">
        <v>1</v>
      </c>
      <c r="D4" t="s">
        <v>1</v>
      </c>
      <c r="E4" t="s">
        <v>9</v>
      </c>
      <c r="I4" t="s">
        <v>27</v>
      </c>
      <c r="N4" t="s">
        <v>10</v>
      </c>
      <c r="O4" t="s">
        <v>1</v>
      </c>
      <c r="Q4" t="s">
        <v>11</v>
      </c>
      <c r="S4" t="s">
        <v>1</v>
      </c>
      <c r="T4" t="s">
        <v>28</v>
      </c>
      <c r="Y4" t="s">
        <v>12</v>
      </c>
    </row>
    <row r="5" spans="1:27">
      <c r="A5" t="s">
        <v>13</v>
      </c>
      <c r="B5" t="s">
        <v>29</v>
      </c>
      <c r="C5" t="s">
        <v>1</v>
      </c>
      <c r="D5" t="s">
        <v>1</v>
      </c>
      <c r="K5" t="s">
        <v>14</v>
      </c>
      <c r="O5" t="s">
        <v>122</v>
      </c>
      <c r="U5" t="s">
        <v>16</v>
      </c>
      <c r="X5" t="s">
        <v>17</v>
      </c>
    </row>
    <row r="6" spans="1:27">
      <c r="A6" t="s">
        <v>13</v>
      </c>
      <c r="B6" t="s">
        <v>29</v>
      </c>
      <c r="C6" t="s">
        <v>7</v>
      </c>
      <c r="D6" t="s">
        <v>1</v>
      </c>
      <c r="F6" t="s">
        <v>18</v>
      </c>
      <c r="K6" t="s">
        <v>19</v>
      </c>
      <c r="U6" t="s">
        <v>16</v>
      </c>
    </row>
    <row r="7" spans="1:27">
      <c r="A7" t="s">
        <v>13</v>
      </c>
      <c r="B7" t="s">
        <v>29</v>
      </c>
      <c r="C7" t="s">
        <v>29</v>
      </c>
      <c r="D7" t="s">
        <v>1</v>
      </c>
      <c r="F7" t="s">
        <v>20</v>
      </c>
      <c r="K7" t="s">
        <v>21</v>
      </c>
      <c r="U7" t="s">
        <v>16</v>
      </c>
    </row>
    <row r="8" spans="1:27">
      <c r="A8" t="s">
        <v>13</v>
      </c>
      <c r="B8" t="s">
        <v>29</v>
      </c>
      <c r="C8" t="s">
        <v>30</v>
      </c>
      <c r="D8" t="s">
        <v>1</v>
      </c>
      <c r="F8" t="s">
        <v>22</v>
      </c>
      <c r="G8" t="s">
        <v>23</v>
      </c>
      <c r="K8" t="s">
        <v>24</v>
      </c>
      <c r="P8" t="s">
        <v>25</v>
      </c>
      <c r="U8" t="s">
        <v>16</v>
      </c>
      <c r="V8" t="s">
        <v>34</v>
      </c>
      <c r="Y8" t="s">
        <v>16</v>
      </c>
      <c r="AA8" t="s">
        <v>26</v>
      </c>
    </row>
    <row r="9" spans="1:27">
      <c r="A9" t="s">
        <v>40</v>
      </c>
      <c r="B9" t="s">
        <v>1</v>
      </c>
      <c r="C9" t="s">
        <v>1</v>
      </c>
      <c r="D9" t="s">
        <v>41</v>
      </c>
      <c r="F9" t="s">
        <v>26</v>
      </c>
      <c r="O9" t="s">
        <v>42</v>
      </c>
    </row>
    <row r="10" spans="1:27">
      <c r="A10" t="s">
        <v>6</v>
      </c>
      <c r="B10" t="s">
        <v>29</v>
      </c>
    </row>
    <row r="11" spans="1:27">
      <c r="A11" t="s">
        <v>8</v>
      </c>
      <c r="B11" t="s">
        <v>29</v>
      </c>
      <c r="C11" t="s">
        <v>1</v>
      </c>
      <c r="D11" t="s">
        <v>7</v>
      </c>
      <c r="E11" t="s">
        <v>9</v>
      </c>
      <c r="I11" t="s">
        <v>27</v>
      </c>
      <c r="N11" t="s">
        <v>10</v>
      </c>
      <c r="O11" t="s">
        <v>1</v>
      </c>
      <c r="Q11" t="s">
        <v>11</v>
      </c>
      <c r="S11" t="s">
        <v>1</v>
      </c>
      <c r="T11" t="s">
        <v>28</v>
      </c>
    </row>
    <row r="12" spans="1:27">
      <c r="A12" t="s">
        <v>13</v>
      </c>
      <c r="B12" t="s">
        <v>29</v>
      </c>
      <c r="C12" t="s">
        <v>1</v>
      </c>
      <c r="D12" t="s">
        <v>7</v>
      </c>
      <c r="K12" t="s">
        <v>14</v>
      </c>
      <c r="O12" t="s">
        <v>15</v>
      </c>
      <c r="U12" t="s">
        <v>16</v>
      </c>
      <c r="X12" t="s">
        <v>17</v>
      </c>
    </row>
    <row r="13" spans="1:27">
      <c r="A13" t="s">
        <v>13</v>
      </c>
      <c r="B13" t="s">
        <v>29</v>
      </c>
      <c r="C13" t="s">
        <v>7</v>
      </c>
      <c r="D13" t="s">
        <v>7</v>
      </c>
      <c r="F13" t="s">
        <v>16</v>
      </c>
      <c r="K13" t="s">
        <v>19</v>
      </c>
      <c r="U13" t="s">
        <v>16</v>
      </c>
    </row>
    <row r="14" spans="1:27">
      <c r="A14" t="s">
        <v>13</v>
      </c>
      <c r="B14" t="s">
        <v>29</v>
      </c>
      <c r="C14" t="s">
        <v>29</v>
      </c>
      <c r="D14" t="s">
        <v>7</v>
      </c>
      <c r="F14" t="s">
        <v>20</v>
      </c>
      <c r="K14" t="s">
        <v>21</v>
      </c>
      <c r="U14" t="s">
        <v>16</v>
      </c>
    </row>
    <row r="15" spans="1:27">
      <c r="A15" t="s">
        <v>13</v>
      </c>
      <c r="B15" t="s">
        <v>29</v>
      </c>
      <c r="C15" t="s">
        <v>36</v>
      </c>
      <c r="D15" t="s">
        <v>7</v>
      </c>
      <c r="F15" t="s">
        <v>32</v>
      </c>
      <c r="G15" t="s">
        <v>23</v>
      </c>
      <c r="K15" t="s">
        <v>24</v>
      </c>
      <c r="P15" t="s">
        <v>25</v>
      </c>
      <c r="U15" t="s">
        <v>16</v>
      </c>
      <c r="V15" t="s">
        <v>35</v>
      </c>
      <c r="Y15" t="s">
        <v>16</v>
      </c>
      <c r="AA15" t="s">
        <v>26</v>
      </c>
    </row>
    <row r="16" spans="1:27">
      <c r="A16" t="s">
        <v>13</v>
      </c>
      <c r="B16" t="s">
        <v>29</v>
      </c>
      <c r="C16" t="s">
        <v>37</v>
      </c>
      <c r="D16" t="s">
        <v>7</v>
      </c>
      <c r="F16" t="s">
        <v>33</v>
      </c>
      <c r="G16" t="s">
        <v>23</v>
      </c>
      <c r="K16" t="s">
        <v>24</v>
      </c>
      <c r="P16" t="s">
        <v>25</v>
      </c>
      <c r="U16" t="s">
        <v>16</v>
      </c>
      <c r="V16" t="s">
        <v>35</v>
      </c>
      <c r="Y16" t="s">
        <v>16</v>
      </c>
      <c r="AA16" t="s">
        <v>26</v>
      </c>
    </row>
    <row r="17" spans="1:27">
      <c r="A17" t="s">
        <v>13</v>
      </c>
      <c r="B17" t="s">
        <v>29</v>
      </c>
      <c r="C17" t="s">
        <v>38</v>
      </c>
      <c r="D17" t="s">
        <v>7</v>
      </c>
      <c r="F17" t="s">
        <v>39</v>
      </c>
      <c r="G17" t="s">
        <v>23</v>
      </c>
      <c r="K17" t="s">
        <v>24</v>
      </c>
      <c r="P17" t="s">
        <v>25</v>
      </c>
      <c r="U17" t="s">
        <v>16</v>
      </c>
      <c r="V17" t="s">
        <v>35</v>
      </c>
      <c r="Y17" t="s">
        <v>16</v>
      </c>
      <c r="AA17" t="s">
        <v>26</v>
      </c>
    </row>
    <row r="18" spans="1:27">
      <c r="A18" t="s">
        <v>40</v>
      </c>
      <c r="B18" t="s">
        <v>1</v>
      </c>
      <c r="C18" t="s">
        <v>1</v>
      </c>
      <c r="D18" t="s">
        <v>41</v>
      </c>
      <c r="F18" t="s">
        <v>26</v>
      </c>
      <c r="O18" t="s">
        <v>42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R826"/>
  <sheetViews>
    <sheetView tabSelected="1" topLeftCell="A549" zoomScaleNormal="100" zoomScaleSheetLayoutView="80" workbookViewId="0">
      <selection activeCell="G375" sqref="G1:L1048576"/>
    </sheetView>
  </sheetViews>
  <sheetFormatPr defaultRowHeight="12.75"/>
  <cols>
    <col min="1" max="1" width="13.5703125" style="111" customWidth="1"/>
    <col min="2" max="2" width="12.140625" style="111" customWidth="1"/>
    <col min="3" max="3" width="18.5703125" style="111" customWidth="1"/>
    <col min="4" max="4" width="13.5703125" style="111" customWidth="1"/>
    <col min="5" max="5" width="19.28515625" style="111" customWidth="1"/>
    <col min="6" max="6" width="9.140625" style="111"/>
    <col min="7" max="7" width="11.42578125" style="111" hidden="1" customWidth="1"/>
    <col min="8" max="8" width="12.7109375" style="111" hidden="1" customWidth="1"/>
    <col min="9" max="9" width="11.42578125" style="111" hidden="1" customWidth="1"/>
    <col min="10" max="10" width="10.5703125" style="111" hidden="1" customWidth="1"/>
    <col min="11" max="12" width="0" style="111" hidden="1" customWidth="1"/>
    <col min="13" max="16384" width="9.140625" style="111"/>
  </cols>
  <sheetData>
    <row r="1" spans="1:17" ht="15.75">
      <c r="A1" s="220" t="s">
        <v>43</v>
      </c>
      <c r="B1" s="220"/>
      <c r="C1" s="220"/>
      <c r="D1" s="220"/>
      <c r="E1" s="220"/>
    </row>
    <row r="2" spans="1:17" ht="16.5" thickBot="1">
      <c r="A2" s="1"/>
      <c r="B2" s="1"/>
      <c r="C2" s="4" t="s">
        <v>216</v>
      </c>
      <c r="D2" s="8" t="s">
        <v>147</v>
      </c>
      <c r="E2" s="1"/>
    </row>
    <row r="3" spans="1:17" ht="21.95" customHeight="1">
      <c r="A3" s="1"/>
      <c r="B3" s="2"/>
      <c r="C3" s="242" t="s">
        <v>570</v>
      </c>
      <c r="D3" s="242"/>
      <c r="E3" s="29"/>
      <c r="G3" s="211" t="s">
        <v>565</v>
      </c>
      <c r="H3" s="212" t="s">
        <v>566</v>
      </c>
      <c r="I3" s="214" t="s">
        <v>565</v>
      </c>
      <c r="J3" s="212" t="s">
        <v>566</v>
      </c>
    </row>
    <row r="4" spans="1:17" ht="25.5" customHeight="1" thickBot="1">
      <c r="A4" s="2"/>
      <c r="B4" s="28"/>
      <c r="C4" s="241" t="s">
        <v>151</v>
      </c>
      <c r="D4" s="241"/>
      <c r="E4" s="29"/>
      <c r="G4" s="2"/>
      <c r="H4" s="213" t="s">
        <v>567</v>
      </c>
      <c r="I4" s="215"/>
      <c r="J4" s="213" t="s">
        <v>567</v>
      </c>
    </row>
    <row r="5" spans="1:17" ht="15.75" customHeight="1">
      <c r="A5" s="31"/>
      <c r="B5" s="221" t="s">
        <v>150</v>
      </c>
      <c r="C5" s="222"/>
      <c r="D5" s="222"/>
      <c r="E5" s="223"/>
      <c r="G5" s="210"/>
      <c r="H5" s="210"/>
    </row>
    <row r="6" spans="1:17" ht="16.5" customHeight="1">
      <c r="A6" s="32" t="s">
        <v>45</v>
      </c>
      <c r="B6" s="224" t="s">
        <v>148</v>
      </c>
      <c r="C6" s="225"/>
      <c r="D6" s="226" t="s">
        <v>149</v>
      </c>
      <c r="E6" s="227"/>
      <c r="G6" s="206" t="s">
        <v>569</v>
      </c>
      <c r="H6" s="205"/>
      <c r="I6" s="112"/>
    </row>
    <row r="7" spans="1:17" ht="20.25" customHeight="1" thickBot="1">
      <c r="A7" s="32"/>
      <c r="B7" s="238" t="s">
        <v>159</v>
      </c>
      <c r="C7" s="239"/>
      <c r="D7" s="238" t="s">
        <v>159</v>
      </c>
      <c r="E7" s="239"/>
      <c r="G7" s="206" t="s">
        <v>563</v>
      </c>
      <c r="H7" s="206"/>
      <c r="I7" s="206"/>
      <c r="P7" s="112"/>
      <c r="Q7" s="112"/>
    </row>
    <row r="8" spans="1:17" ht="20.100000000000001" customHeight="1">
      <c r="A8" s="20" t="s">
        <v>46</v>
      </c>
      <c r="B8" s="21" t="s">
        <v>47</v>
      </c>
      <c r="C8" s="216">
        <f>H8</f>
        <v>0</v>
      </c>
      <c r="D8" s="173" t="s">
        <v>48</v>
      </c>
      <c r="E8" s="216">
        <f>J8</f>
        <v>0</v>
      </c>
      <c r="F8" s="2"/>
      <c r="G8" s="153">
        <v>0</v>
      </c>
      <c r="H8" s="93">
        <f>G8/1000</f>
        <v>0</v>
      </c>
      <c r="I8" s="153">
        <v>0</v>
      </c>
      <c r="J8" s="101">
        <f>I8/1000</f>
        <v>0</v>
      </c>
      <c r="K8" s="2"/>
      <c r="L8" s="101"/>
      <c r="M8" s="2"/>
      <c r="P8" s="208"/>
      <c r="Q8" s="112"/>
    </row>
    <row r="9" spans="1:17" ht="20.100000000000001" customHeight="1">
      <c r="A9" s="15" t="s">
        <v>49</v>
      </c>
      <c r="B9" s="13" t="s">
        <v>50</v>
      </c>
      <c r="C9" s="56">
        <f t="shared" ref="C9:C31" si="0">H9</f>
        <v>0</v>
      </c>
      <c r="D9" s="13" t="s">
        <v>51</v>
      </c>
      <c r="E9" s="56">
        <f t="shared" ref="E9:E31" si="1">J9</f>
        <v>0</v>
      </c>
      <c r="F9" s="2"/>
      <c r="G9" s="153">
        <v>0</v>
      </c>
      <c r="H9" s="93">
        <f t="shared" ref="H9:H64" si="2">G9/1000</f>
        <v>0</v>
      </c>
      <c r="I9" s="153">
        <v>0</v>
      </c>
      <c r="J9" s="101">
        <f t="shared" ref="J9:J64" si="3">I9/1000</f>
        <v>0</v>
      </c>
      <c r="K9" s="2"/>
      <c r="L9" s="2"/>
      <c r="M9" s="2"/>
      <c r="P9" s="209"/>
      <c r="Q9" s="112"/>
    </row>
    <row r="10" spans="1:17" ht="20.100000000000001" customHeight="1">
      <c r="A10" s="15" t="s">
        <v>52</v>
      </c>
      <c r="B10" s="13" t="s">
        <v>53</v>
      </c>
      <c r="C10" s="56">
        <f t="shared" si="0"/>
        <v>0</v>
      </c>
      <c r="D10" s="13" t="s">
        <v>54</v>
      </c>
      <c r="E10" s="56">
        <f t="shared" si="1"/>
        <v>0</v>
      </c>
      <c r="F10" s="2"/>
      <c r="G10" s="153">
        <v>0</v>
      </c>
      <c r="H10" s="93">
        <f t="shared" si="2"/>
        <v>0</v>
      </c>
      <c r="I10" s="153">
        <v>0</v>
      </c>
      <c r="J10" s="101">
        <f t="shared" si="3"/>
        <v>0</v>
      </c>
      <c r="K10" s="2"/>
      <c r="L10" s="2"/>
      <c r="M10" s="2"/>
      <c r="P10" s="112"/>
      <c r="Q10" s="112"/>
    </row>
    <row r="11" spans="1:17" ht="20.100000000000001" customHeight="1">
      <c r="A11" s="15" t="s">
        <v>55</v>
      </c>
      <c r="B11" s="13" t="s">
        <v>56</v>
      </c>
      <c r="C11" s="56">
        <f t="shared" si="0"/>
        <v>0</v>
      </c>
      <c r="D11" s="13" t="s">
        <v>57</v>
      </c>
      <c r="E11" s="56">
        <f t="shared" si="1"/>
        <v>0</v>
      </c>
      <c r="F11" s="2"/>
      <c r="G11" s="153">
        <v>0</v>
      </c>
      <c r="H11" s="93">
        <f t="shared" si="2"/>
        <v>0</v>
      </c>
      <c r="I11" s="153">
        <v>0</v>
      </c>
      <c r="J11" s="101">
        <f t="shared" si="3"/>
        <v>0</v>
      </c>
      <c r="K11" s="2"/>
      <c r="L11" s="2"/>
      <c r="M11" s="2"/>
      <c r="P11" s="112"/>
      <c r="Q11" s="112"/>
    </row>
    <row r="12" spans="1:17" ht="20.100000000000001" customHeight="1">
      <c r="A12" s="15" t="s">
        <v>58</v>
      </c>
      <c r="B12" s="13" t="s">
        <v>59</v>
      </c>
      <c r="C12" s="56">
        <f t="shared" si="0"/>
        <v>0</v>
      </c>
      <c r="D12" s="13" t="s">
        <v>60</v>
      </c>
      <c r="E12" s="56">
        <f t="shared" si="1"/>
        <v>0</v>
      </c>
      <c r="F12" s="2"/>
      <c r="G12" s="153">
        <v>0</v>
      </c>
      <c r="H12" s="93">
        <f t="shared" si="2"/>
        <v>0</v>
      </c>
      <c r="I12" s="153">
        <v>0</v>
      </c>
      <c r="J12" s="101">
        <f t="shared" si="3"/>
        <v>0</v>
      </c>
      <c r="K12" s="2"/>
      <c r="L12" s="2"/>
      <c r="M12" s="2"/>
      <c r="P12" s="112"/>
      <c r="Q12" s="112"/>
    </row>
    <row r="13" spans="1:17" ht="20.100000000000001" customHeight="1">
      <c r="A13" s="15" t="s">
        <v>61</v>
      </c>
      <c r="B13" s="13" t="s">
        <v>62</v>
      </c>
      <c r="C13" s="56">
        <f t="shared" si="0"/>
        <v>0</v>
      </c>
      <c r="D13" s="13" t="s">
        <v>63</v>
      </c>
      <c r="E13" s="56">
        <f t="shared" si="1"/>
        <v>0</v>
      </c>
      <c r="F13" s="2"/>
      <c r="G13" s="153">
        <v>0</v>
      </c>
      <c r="H13" s="93">
        <f t="shared" si="2"/>
        <v>0</v>
      </c>
      <c r="I13" s="153">
        <v>0</v>
      </c>
      <c r="J13" s="101">
        <f t="shared" si="3"/>
        <v>0</v>
      </c>
      <c r="K13" s="2"/>
      <c r="L13" s="2"/>
      <c r="M13" s="2"/>
    </row>
    <row r="14" spans="1:17" ht="20.100000000000001" customHeight="1">
      <c r="A14" s="15" t="s">
        <v>64</v>
      </c>
      <c r="B14" s="13" t="s">
        <v>65</v>
      </c>
      <c r="C14" s="56">
        <f t="shared" si="0"/>
        <v>0</v>
      </c>
      <c r="D14" s="13" t="s">
        <v>66</v>
      </c>
      <c r="E14" s="56">
        <f t="shared" si="1"/>
        <v>0</v>
      </c>
      <c r="F14" s="2"/>
      <c r="G14" s="153">
        <v>0</v>
      </c>
      <c r="H14" s="93">
        <f t="shared" si="2"/>
        <v>0</v>
      </c>
      <c r="I14" s="153">
        <v>0</v>
      </c>
      <c r="J14" s="101">
        <f t="shared" si="3"/>
        <v>0</v>
      </c>
      <c r="K14" s="2"/>
      <c r="L14" s="2"/>
      <c r="M14" s="2"/>
    </row>
    <row r="15" spans="1:17" ht="20.100000000000001" customHeight="1">
      <c r="A15" s="15" t="s">
        <v>67</v>
      </c>
      <c r="B15" s="13" t="s">
        <v>68</v>
      </c>
      <c r="C15" s="56">
        <f t="shared" si="0"/>
        <v>0</v>
      </c>
      <c r="D15" s="13" t="s">
        <v>69</v>
      </c>
      <c r="E15" s="56">
        <f t="shared" si="1"/>
        <v>0</v>
      </c>
      <c r="F15" s="2"/>
      <c r="G15" s="153">
        <v>0</v>
      </c>
      <c r="H15" s="93">
        <f t="shared" si="2"/>
        <v>0</v>
      </c>
      <c r="I15" s="153">
        <v>0</v>
      </c>
      <c r="J15" s="101">
        <f t="shared" si="3"/>
        <v>0</v>
      </c>
      <c r="K15" s="2"/>
      <c r="L15" s="2"/>
      <c r="M15" s="2"/>
    </row>
    <row r="16" spans="1:17" ht="20.100000000000001" customHeight="1">
      <c r="A16" s="15" t="s">
        <v>70</v>
      </c>
      <c r="B16" s="13" t="s">
        <v>71</v>
      </c>
      <c r="C16" s="56">
        <f t="shared" si="0"/>
        <v>0</v>
      </c>
      <c r="D16" s="13" t="s">
        <v>72</v>
      </c>
      <c r="E16" s="56">
        <f t="shared" si="1"/>
        <v>0</v>
      </c>
      <c r="F16" s="2"/>
      <c r="G16" s="153">
        <v>0</v>
      </c>
      <c r="H16" s="93">
        <f t="shared" si="2"/>
        <v>0</v>
      </c>
      <c r="I16" s="153">
        <v>0</v>
      </c>
      <c r="J16" s="101">
        <f t="shared" si="3"/>
        <v>0</v>
      </c>
      <c r="K16" s="2"/>
      <c r="L16" s="2"/>
      <c r="M16" s="2"/>
    </row>
    <row r="17" spans="1:13" ht="20.100000000000001" customHeight="1">
      <c r="A17" s="15" t="s">
        <v>73</v>
      </c>
      <c r="B17" s="13" t="s">
        <v>74</v>
      </c>
      <c r="C17" s="56">
        <f t="shared" si="0"/>
        <v>0</v>
      </c>
      <c r="D17" s="13" t="s">
        <v>75</v>
      </c>
      <c r="E17" s="56">
        <f t="shared" si="1"/>
        <v>0</v>
      </c>
      <c r="F17" s="2"/>
      <c r="G17" s="153">
        <v>0</v>
      </c>
      <c r="H17" s="93">
        <f t="shared" si="2"/>
        <v>0</v>
      </c>
      <c r="I17" s="153">
        <v>0</v>
      </c>
      <c r="J17" s="101">
        <f t="shared" si="3"/>
        <v>0</v>
      </c>
      <c r="K17" s="2"/>
      <c r="L17" s="2"/>
      <c r="M17" s="2"/>
    </row>
    <row r="18" spans="1:13" ht="20.100000000000001" customHeight="1">
      <c r="A18" s="15" t="s">
        <v>76</v>
      </c>
      <c r="B18" s="13" t="s">
        <v>77</v>
      </c>
      <c r="C18" s="56">
        <f t="shared" si="0"/>
        <v>0</v>
      </c>
      <c r="D18" s="13" t="s">
        <v>78</v>
      </c>
      <c r="E18" s="56">
        <f t="shared" si="1"/>
        <v>0</v>
      </c>
      <c r="F18" s="2"/>
      <c r="G18" s="153">
        <v>0</v>
      </c>
      <c r="H18" s="93">
        <f t="shared" si="2"/>
        <v>0</v>
      </c>
      <c r="I18" s="153">
        <v>0</v>
      </c>
      <c r="J18" s="101">
        <f t="shared" si="3"/>
        <v>0</v>
      </c>
      <c r="K18" s="2"/>
      <c r="L18" s="2"/>
      <c r="M18" s="2"/>
    </row>
    <row r="19" spans="1:13" ht="20.100000000000001" customHeight="1">
      <c r="A19" s="15" t="s">
        <v>79</v>
      </c>
      <c r="B19" s="13" t="s">
        <v>80</v>
      </c>
      <c r="C19" s="56">
        <f t="shared" si="0"/>
        <v>0</v>
      </c>
      <c r="D19" s="13" t="s">
        <v>81</v>
      </c>
      <c r="E19" s="56">
        <f t="shared" si="1"/>
        <v>0</v>
      </c>
      <c r="F19" s="2"/>
      <c r="G19" s="153">
        <v>0</v>
      </c>
      <c r="H19" s="93">
        <f t="shared" si="2"/>
        <v>0</v>
      </c>
      <c r="I19" s="153">
        <v>0</v>
      </c>
      <c r="J19" s="101">
        <f t="shared" si="3"/>
        <v>0</v>
      </c>
      <c r="K19" s="2"/>
      <c r="L19" s="2"/>
      <c r="M19" s="2"/>
    </row>
    <row r="20" spans="1:13" ht="20.100000000000001" customHeight="1">
      <c r="A20" s="15" t="s">
        <v>82</v>
      </c>
      <c r="B20" s="13" t="s">
        <v>83</v>
      </c>
      <c r="C20" s="56">
        <f t="shared" si="0"/>
        <v>0</v>
      </c>
      <c r="D20" s="13" t="s">
        <v>84</v>
      </c>
      <c r="E20" s="56">
        <f t="shared" si="1"/>
        <v>0</v>
      </c>
      <c r="F20" s="2"/>
      <c r="G20" s="153">
        <v>0</v>
      </c>
      <c r="H20" s="93">
        <f t="shared" si="2"/>
        <v>0</v>
      </c>
      <c r="I20" s="153">
        <v>0</v>
      </c>
      <c r="J20" s="101">
        <f t="shared" si="3"/>
        <v>0</v>
      </c>
      <c r="K20" s="2"/>
      <c r="L20" s="2"/>
      <c r="M20" s="2"/>
    </row>
    <row r="21" spans="1:13" ht="20.100000000000001" customHeight="1">
      <c r="A21" s="15" t="s">
        <v>85</v>
      </c>
      <c r="B21" s="13" t="s">
        <v>86</v>
      </c>
      <c r="C21" s="56">
        <f t="shared" si="0"/>
        <v>0</v>
      </c>
      <c r="D21" s="13" t="s">
        <v>87</v>
      </c>
      <c r="E21" s="56">
        <f t="shared" si="1"/>
        <v>0</v>
      </c>
      <c r="F21" s="2"/>
      <c r="G21" s="153">
        <v>0</v>
      </c>
      <c r="H21" s="93">
        <f t="shared" si="2"/>
        <v>0</v>
      </c>
      <c r="I21" s="153">
        <v>0</v>
      </c>
      <c r="J21" s="101">
        <f t="shared" si="3"/>
        <v>0</v>
      </c>
      <c r="K21" s="2"/>
      <c r="L21" s="2"/>
      <c r="M21" s="2"/>
    </row>
    <row r="22" spans="1:13" ht="20.100000000000001" customHeight="1">
      <c r="A22" s="15" t="s">
        <v>88</v>
      </c>
      <c r="B22" s="13" t="s">
        <v>89</v>
      </c>
      <c r="C22" s="56">
        <f t="shared" si="0"/>
        <v>0</v>
      </c>
      <c r="D22" s="13" t="s">
        <v>90</v>
      </c>
      <c r="E22" s="56">
        <f t="shared" si="1"/>
        <v>0</v>
      </c>
      <c r="F22" s="2"/>
      <c r="G22" s="153">
        <v>0</v>
      </c>
      <c r="H22" s="93">
        <f t="shared" si="2"/>
        <v>0</v>
      </c>
      <c r="I22" s="153">
        <v>0</v>
      </c>
      <c r="J22" s="101">
        <f t="shared" si="3"/>
        <v>0</v>
      </c>
      <c r="K22" s="2"/>
      <c r="L22" s="2"/>
      <c r="M22" s="2"/>
    </row>
    <row r="23" spans="1:13" ht="20.100000000000001" customHeight="1">
      <c r="A23" s="15" t="s">
        <v>91</v>
      </c>
      <c r="B23" s="13" t="s">
        <v>92</v>
      </c>
      <c r="C23" s="56">
        <f t="shared" si="0"/>
        <v>0</v>
      </c>
      <c r="D23" s="13" t="s">
        <v>93</v>
      </c>
      <c r="E23" s="56">
        <f t="shared" si="1"/>
        <v>0</v>
      </c>
      <c r="F23" s="2"/>
      <c r="G23" s="153">
        <v>0</v>
      </c>
      <c r="H23" s="93">
        <f t="shared" si="2"/>
        <v>0</v>
      </c>
      <c r="I23" s="153">
        <v>4.0000000000000002E-4</v>
      </c>
      <c r="J23" s="101">
        <f t="shared" si="3"/>
        <v>0</v>
      </c>
      <c r="K23" s="2"/>
      <c r="L23" s="2"/>
      <c r="M23" s="2"/>
    </row>
    <row r="24" spans="1:13" ht="20.100000000000001" customHeight="1">
      <c r="A24" s="15" t="s">
        <v>94</v>
      </c>
      <c r="B24" s="13" t="s">
        <v>95</v>
      </c>
      <c r="C24" s="56">
        <f t="shared" si="0"/>
        <v>0</v>
      </c>
      <c r="D24" s="13" t="s">
        <v>96</v>
      </c>
      <c r="E24" s="56">
        <f t="shared" si="1"/>
        <v>0</v>
      </c>
      <c r="F24" s="2"/>
      <c r="G24" s="153">
        <v>0</v>
      </c>
      <c r="H24" s="93">
        <f t="shared" si="2"/>
        <v>0</v>
      </c>
      <c r="I24" s="153">
        <v>8.0000000000000004E-4</v>
      </c>
      <c r="J24" s="101">
        <f t="shared" si="3"/>
        <v>0</v>
      </c>
      <c r="K24" s="2"/>
      <c r="L24" s="2"/>
      <c r="M24" s="2"/>
    </row>
    <row r="25" spans="1:13" ht="20.100000000000001" customHeight="1">
      <c r="A25" s="15" t="s">
        <v>97</v>
      </c>
      <c r="B25" s="13" t="s">
        <v>98</v>
      </c>
      <c r="C25" s="56">
        <f t="shared" si="0"/>
        <v>0</v>
      </c>
      <c r="D25" s="13" t="s">
        <v>99</v>
      </c>
      <c r="E25" s="56">
        <f t="shared" si="1"/>
        <v>0</v>
      </c>
      <c r="F25" s="2"/>
      <c r="G25" s="153">
        <v>0</v>
      </c>
      <c r="H25" s="93">
        <f t="shared" si="2"/>
        <v>0</v>
      </c>
      <c r="I25" s="153">
        <v>1.1999999999999999E-3</v>
      </c>
      <c r="J25" s="101">
        <f t="shared" si="3"/>
        <v>0</v>
      </c>
      <c r="K25" s="2"/>
      <c r="L25" s="2"/>
      <c r="M25" s="2"/>
    </row>
    <row r="26" spans="1:13" ht="20.100000000000001" customHeight="1">
      <c r="A26" s="15" t="s">
        <v>100</v>
      </c>
      <c r="B26" s="13" t="s">
        <v>101</v>
      </c>
      <c r="C26" s="56">
        <f t="shared" si="0"/>
        <v>0</v>
      </c>
      <c r="D26" s="13" t="s">
        <v>102</v>
      </c>
      <c r="E26" s="56">
        <f t="shared" si="1"/>
        <v>0</v>
      </c>
      <c r="F26" s="2"/>
      <c r="G26" s="153">
        <v>0</v>
      </c>
      <c r="H26" s="93">
        <f t="shared" si="2"/>
        <v>0</v>
      </c>
      <c r="I26" s="153">
        <v>4.0000000000000002E-4</v>
      </c>
      <c r="J26" s="101">
        <f t="shared" si="3"/>
        <v>0</v>
      </c>
      <c r="K26" s="2"/>
      <c r="L26" s="2"/>
      <c r="M26" s="2"/>
    </row>
    <row r="27" spans="1:13" ht="20.100000000000001" customHeight="1">
      <c r="A27" s="15" t="s">
        <v>103</v>
      </c>
      <c r="B27" s="13" t="s">
        <v>104</v>
      </c>
      <c r="C27" s="56">
        <f t="shared" si="0"/>
        <v>0</v>
      </c>
      <c r="D27" s="13" t="s">
        <v>105</v>
      </c>
      <c r="E27" s="56">
        <f t="shared" si="1"/>
        <v>0</v>
      </c>
      <c r="F27" s="2"/>
      <c r="G27" s="153">
        <v>0</v>
      </c>
      <c r="H27" s="93">
        <f t="shared" si="2"/>
        <v>0</v>
      </c>
      <c r="I27" s="153">
        <v>4.0000000000000002E-4</v>
      </c>
      <c r="J27" s="101">
        <f t="shared" si="3"/>
        <v>0</v>
      </c>
      <c r="K27" s="2"/>
      <c r="L27" s="2"/>
      <c r="M27" s="2"/>
    </row>
    <row r="28" spans="1:13" ht="20.100000000000001" customHeight="1">
      <c r="A28" s="15" t="s">
        <v>106</v>
      </c>
      <c r="B28" s="13" t="s">
        <v>107</v>
      </c>
      <c r="C28" s="56">
        <f t="shared" si="0"/>
        <v>0</v>
      </c>
      <c r="D28" s="13" t="s">
        <v>108</v>
      </c>
      <c r="E28" s="56">
        <f t="shared" si="1"/>
        <v>0</v>
      </c>
      <c r="F28" s="2"/>
      <c r="G28" s="153">
        <v>0</v>
      </c>
      <c r="H28" s="93">
        <f t="shared" si="2"/>
        <v>0</v>
      </c>
      <c r="I28" s="153">
        <v>1.1999999999999999E-3</v>
      </c>
      <c r="J28" s="101">
        <f t="shared" si="3"/>
        <v>0</v>
      </c>
      <c r="K28" s="2"/>
      <c r="L28" s="2"/>
      <c r="M28" s="2"/>
    </row>
    <row r="29" spans="1:13" ht="20.100000000000001" customHeight="1">
      <c r="A29" s="15" t="s">
        <v>109</v>
      </c>
      <c r="B29" s="13" t="s">
        <v>110</v>
      </c>
      <c r="C29" s="56">
        <f t="shared" si="0"/>
        <v>0</v>
      </c>
      <c r="D29" s="13" t="s">
        <v>111</v>
      </c>
      <c r="E29" s="56">
        <f t="shared" si="1"/>
        <v>0</v>
      </c>
      <c r="F29" s="2"/>
      <c r="G29" s="153">
        <v>4.0000000000000002E-4</v>
      </c>
      <c r="H29" s="93">
        <f t="shared" si="2"/>
        <v>0</v>
      </c>
      <c r="I29" s="153">
        <v>8.0000000000000004E-4</v>
      </c>
      <c r="J29" s="101">
        <f t="shared" si="3"/>
        <v>0</v>
      </c>
      <c r="K29" s="2"/>
      <c r="L29" s="2"/>
      <c r="M29" s="2"/>
    </row>
    <row r="30" spans="1:13" ht="20.100000000000001" customHeight="1">
      <c r="A30" s="15" t="s">
        <v>112</v>
      </c>
      <c r="B30" s="13" t="s">
        <v>113</v>
      </c>
      <c r="C30" s="56">
        <f t="shared" si="0"/>
        <v>0</v>
      </c>
      <c r="D30" s="13" t="s">
        <v>114</v>
      </c>
      <c r="E30" s="56">
        <f t="shared" si="1"/>
        <v>0</v>
      </c>
      <c r="F30" s="2"/>
      <c r="G30" s="155">
        <v>0</v>
      </c>
      <c r="H30" s="156">
        <f t="shared" si="2"/>
        <v>0</v>
      </c>
      <c r="I30" s="155">
        <v>0</v>
      </c>
      <c r="J30" s="101">
        <f t="shared" si="3"/>
        <v>0</v>
      </c>
      <c r="K30" s="2"/>
      <c r="L30" s="2"/>
      <c r="M30" s="2"/>
    </row>
    <row r="31" spans="1:13" ht="20.100000000000001" customHeight="1" thickBot="1">
      <c r="A31" s="22" t="s">
        <v>115</v>
      </c>
      <c r="B31" s="23" t="s">
        <v>116</v>
      </c>
      <c r="C31" s="217">
        <f t="shared" si="0"/>
        <v>0</v>
      </c>
      <c r="D31" s="176" t="s">
        <v>117</v>
      </c>
      <c r="E31" s="217">
        <f t="shared" si="1"/>
        <v>0</v>
      </c>
      <c r="F31" s="2"/>
      <c r="G31" s="153">
        <v>0</v>
      </c>
      <c r="H31" s="93">
        <f t="shared" si="2"/>
        <v>0</v>
      </c>
      <c r="I31" s="153">
        <v>0</v>
      </c>
      <c r="J31" s="101">
        <f t="shared" si="3"/>
        <v>0</v>
      </c>
      <c r="K31" s="2"/>
      <c r="L31" s="2"/>
      <c r="M31" s="2"/>
    </row>
    <row r="32" spans="1:13" ht="39" thickBot="1">
      <c r="A32" s="17" t="s">
        <v>118</v>
      </c>
      <c r="B32" s="30" t="s">
        <v>119</v>
      </c>
      <c r="C32" s="42">
        <f>SUM(C8:C31)</f>
        <v>0</v>
      </c>
      <c r="D32" s="41" t="s">
        <v>120</v>
      </c>
      <c r="E32" s="39">
        <f>SUM(E8:E31)</f>
        <v>0</v>
      </c>
      <c r="F32" s="2"/>
      <c r="G32" s="91"/>
      <c r="H32" s="93"/>
      <c r="I32" s="91"/>
      <c r="J32" s="101"/>
      <c r="K32" s="2"/>
      <c r="L32" s="2"/>
      <c r="M32" s="2"/>
    </row>
    <row r="33" spans="1:12">
      <c r="A33" s="115"/>
      <c r="B33" s="115"/>
      <c r="C33" s="115"/>
      <c r="D33" s="115"/>
      <c r="E33" s="115"/>
      <c r="G33" s="112"/>
      <c r="H33" s="161"/>
      <c r="I33" s="112"/>
      <c r="J33" s="113"/>
    </row>
    <row r="34" spans="1:12" ht="15.75">
      <c r="A34" s="220" t="s">
        <v>43</v>
      </c>
      <c r="B34" s="220"/>
      <c r="C34" s="220"/>
      <c r="D34" s="220"/>
      <c r="E34" s="220"/>
      <c r="F34" s="2"/>
      <c r="G34" s="91"/>
      <c r="H34" s="93"/>
      <c r="I34" s="91"/>
      <c r="J34" s="101"/>
      <c r="K34" s="2"/>
      <c r="L34" s="2"/>
    </row>
    <row r="35" spans="1:12" ht="15.75">
      <c r="A35" s="28"/>
      <c r="B35" s="28"/>
      <c r="C35" s="4" t="s">
        <v>216</v>
      </c>
      <c r="D35" s="44" t="s">
        <v>147</v>
      </c>
      <c r="E35" s="28"/>
      <c r="F35" s="2"/>
      <c r="G35" s="91"/>
      <c r="H35" s="93"/>
      <c r="I35" s="91"/>
      <c r="J35" s="101"/>
      <c r="K35" s="2"/>
      <c r="L35" s="2"/>
    </row>
    <row r="36" spans="1:12" ht="21.95" customHeight="1">
      <c r="A36" s="28"/>
      <c r="B36" s="43"/>
      <c r="C36" s="242" t="s">
        <v>570</v>
      </c>
      <c r="D36" s="242"/>
      <c r="E36" s="29"/>
      <c r="F36" s="2"/>
      <c r="G36" s="91"/>
      <c r="H36" s="93"/>
      <c r="I36" s="91"/>
      <c r="J36" s="101"/>
      <c r="K36" s="2"/>
      <c r="L36" s="2"/>
    </row>
    <row r="37" spans="1:12" ht="21.95" customHeight="1" thickBot="1">
      <c r="A37" s="28"/>
      <c r="B37" s="5"/>
      <c r="C37" s="241" t="s">
        <v>155</v>
      </c>
      <c r="D37" s="241"/>
      <c r="E37" s="6"/>
      <c r="F37" s="2"/>
      <c r="G37" s="91"/>
      <c r="H37" s="93"/>
      <c r="I37" s="91"/>
      <c r="J37" s="101"/>
      <c r="K37" s="2"/>
      <c r="L37" s="2"/>
    </row>
    <row r="38" spans="1:12" ht="15.75" customHeight="1">
      <c r="A38" s="45"/>
      <c r="B38" s="221" t="s">
        <v>150</v>
      </c>
      <c r="C38" s="222"/>
      <c r="D38" s="222"/>
      <c r="E38" s="223"/>
      <c r="F38" s="2"/>
      <c r="G38" s="91"/>
      <c r="H38" s="93"/>
      <c r="I38" s="91"/>
      <c r="J38" s="101"/>
      <c r="K38" s="2"/>
      <c r="L38" s="2"/>
    </row>
    <row r="39" spans="1:12" ht="16.5" customHeight="1">
      <c r="A39" s="32" t="s">
        <v>45</v>
      </c>
      <c r="B39" s="224" t="s">
        <v>148</v>
      </c>
      <c r="C39" s="225"/>
      <c r="D39" s="226" t="s">
        <v>149</v>
      </c>
      <c r="E39" s="227"/>
      <c r="F39" s="2"/>
      <c r="G39" s="91"/>
      <c r="H39" s="93"/>
      <c r="I39" s="91"/>
      <c r="J39" s="101"/>
      <c r="K39" s="2"/>
      <c r="L39" s="2"/>
    </row>
    <row r="40" spans="1:12" ht="16.5" thickBot="1">
      <c r="A40" s="32"/>
      <c r="B40" s="238" t="s">
        <v>124</v>
      </c>
      <c r="C40" s="239"/>
      <c r="D40" s="238" t="s">
        <v>124</v>
      </c>
      <c r="E40" s="239"/>
      <c r="F40" s="2"/>
    </row>
    <row r="41" spans="1:12" ht="20.100000000000001" customHeight="1">
      <c r="A41" s="20" t="s">
        <v>46</v>
      </c>
      <c r="B41" s="21" t="s">
        <v>47</v>
      </c>
      <c r="C41" s="172">
        <f>H41</f>
        <v>1.9800000000000002E-2</v>
      </c>
      <c r="D41" s="173" t="s">
        <v>48</v>
      </c>
      <c r="E41" s="174">
        <f>J41</f>
        <v>0</v>
      </c>
      <c r="F41" s="2"/>
      <c r="G41" s="99" t="s">
        <v>539</v>
      </c>
      <c r="H41" s="93">
        <f t="shared" si="2"/>
        <v>1.9800000000000002E-2</v>
      </c>
      <c r="I41" s="99" t="s">
        <v>359</v>
      </c>
      <c r="J41" s="101">
        <f t="shared" si="3"/>
        <v>0</v>
      </c>
      <c r="K41" s="2"/>
      <c r="L41" s="2"/>
    </row>
    <row r="42" spans="1:12" ht="20.100000000000001" customHeight="1">
      <c r="A42" s="15" t="s">
        <v>49</v>
      </c>
      <c r="B42" s="13" t="s">
        <v>50</v>
      </c>
      <c r="C42" s="194">
        <f t="shared" ref="C42:C64" si="4">H42</f>
        <v>1.9900000000000001E-2</v>
      </c>
      <c r="D42" s="195" t="s">
        <v>51</v>
      </c>
      <c r="E42" s="196">
        <f t="shared" ref="E42:E64" si="5">J42</f>
        <v>0</v>
      </c>
      <c r="F42" s="2"/>
      <c r="G42" s="99" t="s">
        <v>540</v>
      </c>
      <c r="H42" s="93">
        <f t="shared" si="2"/>
        <v>1.9900000000000001E-2</v>
      </c>
      <c r="I42" s="99" t="s">
        <v>359</v>
      </c>
      <c r="J42" s="101">
        <f t="shared" si="3"/>
        <v>0</v>
      </c>
      <c r="K42" s="2"/>
      <c r="L42" s="2"/>
    </row>
    <row r="43" spans="1:12" ht="20.100000000000001" customHeight="1">
      <c r="A43" s="15" t="s">
        <v>52</v>
      </c>
      <c r="B43" s="13" t="s">
        <v>53</v>
      </c>
      <c r="C43" s="194">
        <f t="shared" si="4"/>
        <v>1.89E-2</v>
      </c>
      <c r="D43" s="195" t="s">
        <v>54</v>
      </c>
      <c r="E43" s="196">
        <f t="shared" si="5"/>
        <v>0</v>
      </c>
      <c r="F43" s="2"/>
      <c r="G43" s="99" t="s">
        <v>541</v>
      </c>
      <c r="H43" s="93">
        <f t="shared" si="2"/>
        <v>1.89E-2</v>
      </c>
      <c r="I43" s="99" t="s">
        <v>359</v>
      </c>
      <c r="J43" s="101">
        <f t="shared" si="3"/>
        <v>0</v>
      </c>
      <c r="K43" s="2"/>
      <c r="L43" s="2"/>
    </row>
    <row r="44" spans="1:12" ht="20.100000000000001" customHeight="1">
      <c r="A44" s="15" t="s">
        <v>55</v>
      </c>
      <c r="B44" s="13" t="s">
        <v>56</v>
      </c>
      <c r="C44" s="194">
        <f t="shared" si="4"/>
        <v>1.89E-2</v>
      </c>
      <c r="D44" s="195" t="s">
        <v>57</v>
      </c>
      <c r="E44" s="196">
        <f t="shared" si="5"/>
        <v>0</v>
      </c>
      <c r="F44" s="2"/>
      <c r="G44" s="99" t="s">
        <v>542</v>
      </c>
      <c r="H44" s="93">
        <f t="shared" si="2"/>
        <v>1.89E-2</v>
      </c>
      <c r="I44" s="99" t="s">
        <v>359</v>
      </c>
      <c r="J44" s="101">
        <f t="shared" si="3"/>
        <v>0</v>
      </c>
      <c r="K44" s="2"/>
      <c r="L44" s="2"/>
    </row>
    <row r="45" spans="1:12" ht="20.100000000000001" customHeight="1">
      <c r="A45" s="15" t="s">
        <v>58</v>
      </c>
      <c r="B45" s="13" t="s">
        <v>59</v>
      </c>
      <c r="C45" s="194">
        <f t="shared" si="4"/>
        <v>1.8800000000000001E-2</v>
      </c>
      <c r="D45" s="195" t="s">
        <v>60</v>
      </c>
      <c r="E45" s="196">
        <f t="shared" si="5"/>
        <v>0</v>
      </c>
      <c r="F45" s="2"/>
      <c r="G45" s="99" t="s">
        <v>543</v>
      </c>
      <c r="H45" s="93">
        <f t="shared" si="2"/>
        <v>1.8800000000000001E-2</v>
      </c>
      <c r="I45" s="99" t="s">
        <v>359</v>
      </c>
      <c r="J45" s="101">
        <f t="shared" si="3"/>
        <v>0</v>
      </c>
      <c r="K45" s="2"/>
      <c r="L45" s="2"/>
    </row>
    <row r="46" spans="1:12" ht="20.100000000000001" customHeight="1">
      <c r="A46" s="15" t="s">
        <v>61</v>
      </c>
      <c r="B46" s="13" t="s">
        <v>62</v>
      </c>
      <c r="C46" s="194">
        <f t="shared" si="4"/>
        <v>2.01E-2</v>
      </c>
      <c r="D46" s="195" t="s">
        <v>63</v>
      </c>
      <c r="E46" s="196">
        <f t="shared" si="5"/>
        <v>0</v>
      </c>
      <c r="F46" s="2"/>
      <c r="G46" s="99" t="s">
        <v>544</v>
      </c>
      <c r="H46" s="93">
        <f t="shared" si="2"/>
        <v>2.01E-2</v>
      </c>
      <c r="I46" s="99" t="s">
        <v>359</v>
      </c>
      <c r="J46" s="101">
        <f t="shared" si="3"/>
        <v>0</v>
      </c>
      <c r="K46" s="2"/>
      <c r="L46" s="2"/>
    </row>
    <row r="47" spans="1:12" ht="20.100000000000001" customHeight="1">
      <c r="A47" s="15" t="s">
        <v>64</v>
      </c>
      <c r="B47" s="13" t="s">
        <v>65</v>
      </c>
      <c r="C47" s="194">
        <f t="shared" si="4"/>
        <v>2.1499999999999998E-2</v>
      </c>
      <c r="D47" s="195" t="s">
        <v>66</v>
      </c>
      <c r="E47" s="196">
        <f t="shared" si="5"/>
        <v>0</v>
      </c>
      <c r="F47" s="2"/>
      <c r="G47" s="99" t="s">
        <v>332</v>
      </c>
      <c r="H47" s="93">
        <f t="shared" si="2"/>
        <v>2.1499999999999998E-2</v>
      </c>
      <c r="I47" s="99" t="s">
        <v>359</v>
      </c>
      <c r="J47" s="101">
        <f t="shared" si="3"/>
        <v>0</v>
      </c>
      <c r="K47" s="2"/>
      <c r="L47" s="2"/>
    </row>
    <row r="48" spans="1:12" ht="20.100000000000001" customHeight="1">
      <c r="A48" s="15" t="s">
        <v>67</v>
      </c>
      <c r="B48" s="13" t="s">
        <v>68</v>
      </c>
      <c r="C48" s="194">
        <f t="shared" si="4"/>
        <v>2.9700000000000001E-2</v>
      </c>
      <c r="D48" s="195" t="s">
        <v>69</v>
      </c>
      <c r="E48" s="196">
        <f t="shared" si="5"/>
        <v>1E-4</v>
      </c>
      <c r="F48" s="2"/>
      <c r="G48" s="99" t="s">
        <v>545</v>
      </c>
      <c r="H48" s="93">
        <f t="shared" si="2"/>
        <v>2.9700000000000001E-2</v>
      </c>
      <c r="I48" s="99" t="s">
        <v>299</v>
      </c>
      <c r="J48" s="101">
        <f t="shared" si="3"/>
        <v>1E-4</v>
      </c>
      <c r="K48" s="2"/>
      <c r="L48" s="2"/>
    </row>
    <row r="49" spans="1:12" ht="20.100000000000001" customHeight="1">
      <c r="A49" s="15" t="s">
        <v>70</v>
      </c>
      <c r="B49" s="13" t="s">
        <v>71</v>
      </c>
      <c r="C49" s="194">
        <f t="shared" si="4"/>
        <v>5.33E-2</v>
      </c>
      <c r="D49" s="195" t="s">
        <v>72</v>
      </c>
      <c r="E49" s="196">
        <f t="shared" si="5"/>
        <v>1E-4</v>
      </c>
      <c r="F49" s="2"/>
      <c r="G49" s="99" t="s">
        <v>546</v>
      </c>
      <c r="H49" s="93">
        <f t="shared" si="2"/>
        <v>5.33E-2</v>
      </c>
      <c r="I49" s="99" t="s">
        <v>269</v>
      </c>
      <c r="J49" s="101">
        <f t="shared" si="3"/>
        <v>1E-4</v>
      </c>
      <c r="K49" s="2"/>
      <c r="L49" s="2"/>
    </row>
    <row r="50" spans="1:12" ht="20.100000000000001" customHeight="1">
      <c r="A50" s="15" t="s">
        <v>73</v>
      </c>
      <c r="B50" s="13" t="s">
        <v>74</v>
      </c>
      <c r="C50" s="194">
        <f t="shared" si="4"/>
        <v>4.9700000000000001E-2</v>
      </c>
      <c r="D50" s="195" t="s">
        <v>75</v>
      </c>
      <c r="E50" s="196">
        <f t="shared" si="5"/>
        <v>1.6999999999999999E-3</v>
      </c>
      <c r="F50" s="2"/>
      <c r="G50" s="99" t="s">
        <v>192</v>
      </c>
      <c r="H50" s="93">
        <f t="shared" si="2"/>
        <v>4.9700000000000001E-2</v>
      </c>
      <c r="I50" s="99" t="s">
        <v>558</v>
      </c>
      <c r="J50" s="101">
        <f t="shared" si="3"/>
        <v>1.6999999999999999E-3</v>
      </c>
      <c r="K50" s="2"/>
      <c r="L50" s="2"/>
    </row>
    <row r="51" spans="1:12" ht="20.100000000000001" customHeight="1">
      <c r="A51" s="15" t="s">
        <v>76</v>
      </c>
      <c r="B51" s="13" t="s">
        <v>77</v>
      </c>
      <c r="C51" s="194">
        <f t="shared" si="4"/>
        <v>4.5900000000000003E-2</v>
      </c>
      <c r="D51" s="195" t="s">
        <v>78</v>
      </c>
      <c r="E51" s="196">
        <f t="shared" si="5"/>
        <v>1E-3</v>
      </c>
      <c r="F51" s="2"/>
      <c r="G51" s="99" t="s">
        <v>547</v>
      </c>
      <c r="H51" s="93">
        <f t="shared" si="2"/>
        <v>4.5900000000000003E-2</v>
      </c>
      <c r="I51" s="99" t="s">
        <v>559</v>
      </c>
      <c r="J51" s="101">
        <f t="shared" si="3"/>
        <v>1E-3</v>
      </c>
      <c r="K51" s="2"/>
      <c r="L51" s="2"/>
    </row>
    <row r="52" spans="1:12" ht="20.100000000000001" customHeight="1">
      <c r="A52" s="15" t="s">
        <v>79</v>
      </c>
      <c r="B52" s="13" t="s">
        <v>80</v>
      </c>
      <c r="C52" s="194">
        <f t="shared" si="4"/>
        <v>4.7500000000000001E-2</v>
      </c>
      <c r="D52" s="195" t="s">
        <v>81</v>
      </c>
      <c r="E52" s="196">
        <f t="shared" si="5"/>
        <v>1E-4</v>
      </c>
      <c r="F52" s="2"/>
      <c r="G52" s="99" t="s">
        <v>214</v>
      </c>
      <c r="H52" s="93">
        <f t="shared" si="2"/>
        <v>4.7500000000000001E-2</v>
      </c>
      <c r="I52" s="99" t="s">
        <v>311</v>
      </c>
      <c r="J52" s="101">
        <f t="shared" si="3"/>
        <v>1E-4</v>
      </c>
      <c r="K52" s="2"/>
      <c r="L52" s="2"/>
    </row>
    <row r="53" spans="1:12" ht="20.100000000000001" customHeight="1">
      <c r="A53" s="15" t="s">
        <v>82</v>
      </c>
      <c r="B53" s="13" t="s">
        <v>83</v>
      </c>
      <c r="C53" s="194">
        <f t="shared" si="4"/>
        <v>4.3900000000000002E-2</v>
      </c>
      <c r="D53" s="195" t="s">
        <v>84</v>
      </c>
      <c r="E53" s="196">
        <f t="shared" si="5"/>
        <v>1E-4</v>
      </c>
      <c r="F53" s="2"/>
      <c r="G53" s="99" t="s">
        <v>548</v>
      </c>
      <c r="H53" s="93">
        <f t="shared" si="2"/>
        <v>4.3900000000000002E-2</v>
      </c>
      <c r="I53" s="99" t="s">
        <v>269</v>
      </c>
      <c r="J53" s="101">
        <f t="shared" si="3"/>
        <v>1E-4</v>
      </c>
      <c r="K53" s="2"/>
      <c r="L53" s="2"/>
    </row>
    <row r="54" spans="1:12" ht="20.100000000000001" customHeight="1">
      <c r="A54" s="15" t="s">
        <v>85</v>
      </c>
      <c r="B54" s="13" t="s">
        <v>86</v>
      </c>
      <c r="C54" s="194">
        <f t="shared" si="4"/>
        <v>5.4600000000000003E-2</v>
      </c>
      <c r="D54" s="195" t="s">
        <v>87</v>
      </c>
      <c r="E54" s="196">
        <f t="shared" si="5"/>
        <v>1.5E-3</v>
      </c>
      <c r="F54" s="2"/>
      <c r="G54" s="99" t="s">
        <v>549</v>
      </c>
      <c r="H54" s="93">
        <f t="shared" si="2"/>
        <v>5.4600000000000003E-2</v>
      </c>
      <c r="I54" s="99" t="s">
        <v>560</v>
      </c>
      <c r="J54" s="101">
        <f t="shared" si="3"/>
        <v>1.5E-3</v>
      </c>
      <c r="K54" s="2"/>
      <c r="L54" s="2"/>
    </row>
    <row r="55" spans="1:12" ht="20.100000000000001" customHeight="1">
      <c r="A55" s="15" t="s">
        <v>88</v>
      </c>
      <c r="B55" s="13" t="s">
        <v>89</v>
      </c>
      <c r="C55" s="194">
        <f t="shared" si="4"/>
        <v>3.6799999999999999E-2</v>
      </c>
      <c r="D55" s="195" t="s">
        <v>90</v>
      </c>
      <c r="E55" s="196">
        <f t="shared" si="5"/>
        <v>1E-4</v>
      </c>
      <c r="F55" s="2"/>
      <c r="G55" s="99" t="s">
        <v>550</v>
      </c>
      <c r="H55" s="93">
        <f t="shared" si="2"/>
        <v>3.6799999999999999E-2</v>
      </c>
      <c r="I55" s="99" t="s">
        <v>299</v>
      </c>
      <c r="J55" s="101">
        <f t="shared" si="3"/>
        <v>1E-4</v>
      </c>
      <c r="K55" s="2"/>
      <c r="L55" s="2"/>
    </row>
    <row r="56" spans="1:12" ht="20.100000000000001" customHeight="1">
      <c r="A56" s="15" t="s">
        <v>91</v>
      </c>
      <c r="B56" s="13" t="s">
        <v>92</v>
      </c>
      <c r="C56" s="194">
        <f t="shared" si="4"/>
        <v>3.8300000000000001E-2</v>
      </c>
      <c r="D56" s="195" t="s">
        <v>93</v>
      </c>
      <c r="E56" s="196">
        <f t="shared" si="5"/>
        <v>0</v>
      </c>
      <c r="F56" s="2"/>
      <c r="G56" s="99" t="s">
        <v>551</v>
      </c>
      <c r="H56" s="93">
        <f t="shared" si="2"/>
        <v>3.8300000000000001E-2</v>
      </c>
      <c r="I56" s="99" t="s">
        <v>359</v>
      </c>
      <c r="J56" s="101">
        <f t="shared" si="3"/>
        <v>0</v>
      </c>
      <c r="K56" s="2"/>
      <c r="L56" s="2"/>
    </row>
    <row r="57" spans="1:12" ht="20.100000000000001" customHeight="1">
      <c r="A57" s="15" t="s">
        <v>94</v>
      </c>
      <c r="B57" s="13" t="s">
        <v>95</v>
      </c>
      <c r="C57" s="194">
        <f t="shared" si="4"/>
        <v>3.8699999999999998E-2</v>
      </c>
      <c r="D57" s="195" t="s">
        <v>96</v>
      </c>
      <c r="E57" s="196">
        <f t="shared" si="5"/>
        <v>1E-4</v>
      </c>
      <c r="F57" s="2"/>
      <c r="G57" s="99" t="s">
        <v>552</v>
      </c>
      <c r="H57" s="93">
        <f t="shared" si="2"/>
        <v>3.8699999999999998E-2</v>
      </c>
      <c r="I57" s="99" t="s">
        <v>299</v>
      </c>
      <c r="J57" s="101">
        <f t="shared" si="3"/>
        <v>1E-4</v>
      </c>
      <c r="K57" s="2"/>
      <c r="L57" s="2"/>
    </row>
    <row r="58" spans="1:12" ht="20.100000000000001" customHeight="1">
      <c r="A58" s="15" t="s">
        <v>97</v>
      </c>
      <c r="B58" s="13" t="s">
        <v>98</v>
      </c>
      <c r="C58" s="194">
        <f t="shared" si="4"/>
        <v>3.5099999999999999E-2</v>
      </c>
      <c r="D58" s="195" t="s">
        <v>99</v>
      </c>
      <c r="E58" s="196">
        <f t="shared" si="5"/>
        <v>1E-4</v>
      </c>
      <c r="F58" s="2"/>
      <c r="G58" s="99" t="s">
        <v>553</v>
      </c>
      <c r="H58" s="93">
        <f t="shared" si="2"/>
        <v>3.5099999999999999E-2</v>
      </c>
      <c r="I58" s="99" t="s">
        <v>299</v>
      </c>
      <c r="J58" s="101">
        <f t="shared" si="3"/>
        <v>1E-4</v>
      </c>
      <c r="K58" s="2"/>
      <c r="L58" s="2"/>
    </row>
    <row r="59" spans="1:12" ht="20.100000000000001" customHeight="1">
      <c r="A59" s="15" t="s">
        <v>100</v>
      </c>
      <c r="B59" s="13" t="s">
        <v>101</v>
      </c>
      <c r="C59" s="194">
        <f t="shared" si="4"/>
        <v>3.3300000000000003E-2</v>
      </c>
      <c r="D59" s="195" t="s">
        <v>102</v>
      </c>
      <c r="E59" s="196">
        <f t="shared" si="5"/>
        <v>0</v>
      </c>
      <c r="F59" s="2"/>
      <c r="G59" s="99" t="s">
        <v>554</v>
      </c>
      <c r="H59" s="93">
        <f t="shared" si="2"/>
        <v>3.3300000000000003E-2</v>
      </c>
      <c r="I59" s="99" t="s">
        <v>359</v>
      </c>
      <c r="J59" s="101">
        <f t="shared" si="3"/>
        <v>0</v>
      </c>
      <c r="K59" s="2"/>
      <c r="L59" s="2"/>
    </row>
    <row r="60" spans="1:12" ht="20.100000000000001" customHeight="1">
      <c r="A60" s="15" t="s">
        <v>103</v>
      </c>
      <c r="B60" s="13" t="s">
        <v>104</v>
      </c>
      <c r="C60" s="194">
        <f t="shared" si="4"/>
        <v>2.69E-2</v>
      </c>
      <c r="D60" s="195" t="s">
        <v>105</v>
      </c>
      <c r="E60" s="196">
        <f t="shared" si="5"/>
        <v>0</v>
      </c>
      <c r="F60" s="2"/>
      <c r="G60" s="99" t="s">
        <v>555</v>
      </c>
      <c r="H60" s="93">
        <f t="shared" si="2"/>
        <v>2.69E-2</v>
      </c>
      <c r="I60" s="99" t="s">
        <v>359</v>
      </c>
      <c r="J60" s="101">
        <f t="shared" si="3"/>
        <v>0</v>
      </c>
      <c r="K60" s="2"/>
      <c r="L60" s="2"/>
    </row>
    <row r="61" spans="1:12" ht="20.100000000000001" customHeight="1">
      <c r="A61" s="15" t="s">
        <v>106</v>
      </c>
      <c r="B61" s="13" t="s">
        <v>107</v>
      </c>
      <c r="C61" s="194">
        <f t="shared" si="4"/>
        <v>2.6499999999999999E-2</v>
      </c>
      <c r="D61" s="195" t="s">
        <v>108</v>
      </c>
      <c r="E61" s="196">
        <f t="shared" si="5"/>
        <v>0</v>
      </c>
      <c r="F61" s="2"/>
      <c r="G61" s="99" t="s">
        <v>556</v>
      </c>
      <c r="H61" s="93">
        <f t="shared" si="2"/>
        <v>2.6499999999999999E-2</v>
      </c>
      <c r="I61" s="99" t="s">
        <v>359</v>
      </c>
      <c r="J61" s="101">
        <f t="shared" si="3"/>
        <v>0</v>
      </c>
      <c r="K61" s="2"/>
      <c r="L61" s="2"/>
    </row>
    <row r="62" spans="1:12" ht="20.100000000000001" customHeight="1">
      <c r="A62" s="15" t="s">
        <v>109</v>
      </c>
      <c r="B62" s="13" t="s">
        <v>110</v>
      </c>
      <c r="C62" s="194">
        <f t="shared" si="4"/>
        <v>2.64E-2</v>
      </c>
      <c r="D62" s="195" t="s">
        <v>111</v>
      </c>
      <c r="E62" s="196">
        <f t="shared" si="5"/>
        <v>0</v>
      </c>
      <c r="F62" s="2"/>
      <c r="G62" s="99" t="s">
        <v>412</v>
      </c>
      <c r="H62" s="93">
        <f t="shared" si="2"/>
        <v>2.64E-2</v>
      </c>
      <c r="I62" s="99" t="s">
        <v>359</v>
      </c>
      <c r="J62" s="101">
        <f t="shared" si="3"/>
        <v>0</v>
      </c>
      <c r="K62" s="2"/>
      <c r="L62" s="2"/>
    </row>
    <row r="63" spans="1:12" ht="20.100000000000001" customHeight="1">
      <c r="A63" s="15" t="s">
        <v>112</v>
      </c>
      <c r="B63" s="13" t="s">
        <v>113</v>
      </c>
      <c r="C63" s="194">
        <f t="shared" si="4"/>
        <v>2.87E-2</v>
      </c>
      <c r="D63" s="195" t="s">
        <v>114</v>
      </c>
      <c r="E63" s="196">
        <f t="shared" si="5"/>
        <v>0</v>
      </c>
      <c r="F63" s="2"/>
      <c r="G63" s="99" t="s">
        <v>557</v>
      </c>
      <c r="H63" s="93">
        <f t="shared" si="2"/>
        <v>2.87E-2</v>
      </c>
      <c r="I63" s="99" t="s">
        <v>359</v>
      </c>
      <c r="J63" s="101">
        <f t="shared" si="3"/>
        <v>0</v>
      </c>
      <c r="K63" s="2"/>
      <c r="L63" s="2"/>
    </row>
    <row r="64" spans="1:12" ht="20.100000000000001" customHeight="1" thickBot="1">
      <c r="A64" s="22" t="s">
        <v>115</v>
      </c>
      <c r="B64" s="23" t="s">
        <v>116</v>
      </c>
      <c r="C64" s="175">
        <f t="shared" si="4"/>
        <v>2.6499999999999999E-2</v>
      </c>
      <c r="D64" s="176" t="s">
        <v>117</v>
      </c>
      <c r="E64" s="177">
        <f t="shared" si="5"/>
        <v>0</v>
      </c>
      <c r="F64" s="2"/>
      <c r="G64" s="99" t="s">
        <v>556</v>
      </c>
      <c r="H64" s="93">
        <f t="shared" si="2"/>
        <v>2.6499999999999999E-2</v>
      </c>
      <c r="I64" s="99" t="s">
        <v>359</v>
      </c>
      <c r="J64" s="101">
        <f t="shared" si="3"/>
        <v>0</v>
      </c>
      <c r="K64" s="2"/>
      <c r="L64" s="2"/>
    </row>
    <row r="65" spans="1:16" ht="39" thickBot="1">
      <c r="A65" s="17" t="s">
        <v>118</v>
      </c>
      <c r="B65" s="30" t="s">
        <v>119</v>
      </c>
      <c r="C65" s="42">
        <f>SUM(C41:C64)</f>
        <v>0.77969999999999995</v>
      </c>
      <c r="D65" s="41" t="s">
        <v>120</v>
      </c>
      <c r="E65" s="39">
        <f>SUM(E41:E64)</f>
        <v>4.8999999999999998E-3</v>
      </c>
      <c r="F65" s="2"/>
      <c r="G65" s="91"/>
      <c r="H65" s="93"/>
      <c r="I65" s="91"/>
      <c r="J65" s="101"/>
      <c r="K65" s="2"/>
      <c r="L65" s="2"/>
    </row>
    <row r="66" spans="1:16">
      <c r="A66" s="43"/>
      <c r="B66" s="43"/>
      <c r="C66" s="43"/>
      <c r="D66" s="43"/>
      <c r="E66" s="43"/>
      <c r="F66" s="2"/>
      <c r="G66" s="91"/>
      <c r="H66" s="93"/>
      <c r="I66" s="91"/>
      <c r="J66" s="101"/>
      <c r="K66" s="2"/>
      <c r="L66" s="2"/>
    </row>
    <row r="67" spans="1:16" ht="15.75">
      <c r="A67" s="220" t="s">
        <v>43</v>
      </c>
      <c r="B67" s="220"/>
      <c r="C67" s="220"/>
      <c r="D67" s="220"/>
      <c r="E67" s="220"/>
      <c r="G67" s="112"/>
      <c r="H67" s="161"/>
      <c r="I67" s="112"/>
      <c r="J67" s="113"/>
    </row>
    <row r="68" spans="1:16" ht="15.75">
      <c r="A68" s="28"/>
      <c r="B68" s="28"/>
      <c r="C68" s="4" t="s">
        <v>216</v>
      </c>
      <c r="D68" s="44" t="s">
        <v>147</v>
      </c>
      <c r="E68" s="28"/>
      <c r="G68" s="112"/>
      <c r="H68" s="161"/>
      <c r="I68" s="112"/>
      <c r="J68" s="113"/>
    </row>
    <row r="69" spans="1:16" ht="21.95" customHeight="1">
      <c r="A69" s="28"/>
      <c r="B69" s="43"/>
      <c r="C69" s="242" t="s">
        <v>570</v>
      </c>
      <c r="D69" s="242"/>
      <c r="E69" s="29"/>
      <c r="G69" s="112"/>
      <c r="H69" s="161"/>
      <c r="I69" s="112"/>
      <c r="J69" s="113"/>
    </row>
    <row r="70" spans="1:16" ht="21.95" customHeight="1" thickBot="1">
      <c r="A70" s="28"/>
      <c r="B70" s="5"/>
      <c r="C70" s="241" t="s">
        <v>125</v>
      </c>
      <c r="D70" s="241"/>
      <c r="E70" s="7"/>
      <c r="G70" s="112"/>
      <c r="H70" s="161"/>
      <c r="I70" s="112"/>
      <c r="J70" s="113"/>
    </row>
    <row r="71" spans="1:16" ht="15.75" customHeight="1">
      <c r="A71" s="45"/>
      <c r="B71" s="221" t="s">
        <v>150</v>
      </c>
      <c r="C71" s="222"/>
      <c r="D71" s="222"/>
      <c r="E71" s="223"/>
      <c r="G71" s="112"/>
      <c r="H71" s="161"/>
      <c r="I71" s="112"/>
      <c r="J71" s="113"/>
      <c r="P71" s="117"/>
    </row>
    <row r="72" spans="1:16" ht="16.5" customHeight="1">
      <c r="A72" s="32" t="s">
        <v>45</v>
      </c>
      <c r="B72" s="224" t="s">
        <v>148</v>
      </c>
      <c r="C72" s="225"/>
      <c r="D72" s="226" t="s">
        <v>149</v>
      </c>
      <c r="E72" s="227"/>
      <c r="G72" s="206" t="s">
        <v>569</v>
      </c>
      <c r="H72" s="205"/>
      <c r="I72" s="112"/>
      <c r="J72" s="113"/>
    </row>
    <row r="73" spans="1:16" ht="18.75" thickBot="1">
      <c r="A73" s="32"/>
      <c r="B73" s="238" t="s">
        <v>126</v>
      </c>
      <c r="C73" s="239"/>
      <c r="D73" s="238" t="s">
        <v>126</v>
      </c>
      <c r="E73" s="239"/>
      <c r="G73" s="206" t="s">
        <v>564</v>
      </c>
      <c r="H73" s="205"/>
      <c r="I73" s="206"/>
      <c r="J73" s="207"/>
      <c r="K73" s="9"/>
      <c r="L73" s="9"/>
    </row>
    <row r="74" spans="1:16" ht="20.100000000000001" customHeight="1">
      <c r="A74" s="20" t="s">
        <v>46</v>
      </c>
      <c r="B74" s="21" t="s">
        <v>47</v>
      </c>
      <c r="C74" s="218">
        <f>H74</f>
        <v>5.0000000000000001E-4</v>
      </c>
      <c r="D74" s="21" t="s">
        <v>48</v>
      </c>
      <c r="E74" s="102">
        <v>0</v>
      </c>
      <c r="G74" s="158">
        <v>0.52</v>
      </c>
      <c r="H74" s="93">
        <f t="shared" ref="H74:H130" si="6">G74/1000</f>
        <v>5.0000000000000001E-4</v>
      </c>
      <c r="I74" s="98"/>
      <c r="J74" s="113"/>
    </row>
    <row r="75" spans="1:16" ht="20.100000000000001" customHeight="1">
      <c r="A75" s="15" t="s">
        <v>49</v>
      </c>
      <c r="B75" s="13" t="s">
        <v>50</v>
      </c>
      <c r="C75" s="57">
        <f t="shared" ref="C75:C97" si="7">H75</f>
        <v>2E-3</v>
      </c>
      <c r="D75" s="13" t="s">
        <v>51</v>
      </c>
      <c r="E75" s="103">
        <v>0</v>
      </c>
      <c r="G75" s="158">
        <v>2</v>
      </c>
      <c r="H75" s="93">
        <f t="shared" si="6"/>
        <v>2E-3</v>
      </c>
      <c r="I75" s="99"/>
      <c r="J75" s="113"/>
      <c r="M75" s="113">
        <f>C74+C75+C76+C77+C78+C79+C80+C81+C82+C83+C84+C85+C86+C87+C88+C89+C90+C91+C92+C93+C94+C95+C96+C97</f>
        <v>2.6200000000000001E-2</v>
      </c>
    </row>
    <row r="76" spans="1:16" ht="20.100000000000001" customHeight="1">
      <c r="A76" s="15" t="s">
        <v>52</v>
      </c>
      <c r="B76" s="13" t="s">
        <v>53</v>
      </c>
      <c r="C76" s="57">
        <f t="shared" si="7"/>
        <v>5.0000000000000001E-4</v>
      </c>
      <c r="D76" s="13" t="s">
        <v>54</v>
      </c>
      <c r="E76" s="103">
        <v>0</v>
      </c>
      <c r="G76" s="158">
        <v>0.51</v>
      </c>
      <c r="H76" s="93">
        <f t="shared" si="6"/>
        <v>5.0000000000000001E-4</v>
      </c>
      <c r="I76" s="99"/>
      <c r="J76" s="113"/>
    </row>
    <row r="77" spans="1:16" ht="20.100000000000001" customHeight="1">
      <c r="A77" s="15" t="s">
        <v>55</v>
      </c>
      <c r="B77" s="13" t="s">
        <v>56</v>
      </c>
      <c r="C77" s="57">
        <f t="shared" si="7"/>
        <v>5.0000000000000001E-4</v>
      </c>
      <c r="D77" s="13" t="s">
        <v>57</v>
      </c>
      <c r="E77" s="103">
        <v>0</v>
      </c>
      <c r="G77" s="158">
        <v>0.5</v>
      </c>
      <c r="H77" s="93">
        <f t="shared" si="6"/>
        <v>5.0000000000000001E-4</v>
      </c>
      <c r="I77" s="99"/>
      <c r="J77" s="113"/>
    </row>
    <row r="78" spans="1:16" ht="20.100000000000001" customHeight="1">
      <c r="A78" s="15" t="s">
        <v>58</v>
      </c>
      <c r="B78" s="13" t="s">
        <v>59</v>
      </c>
      <c r="C78" s="57">
        <f t="shared" si="7"/>
        <v>2E-3</v>
      </c>
      <c r="D78" s="13" t="s">
        <v>60</v>
      </c>
      <c r="E78" s="103">
        <v>0</v>
      </c>
      <c r="G78" s="158">
        <v>1.96</v>
      </c>
      <c r="H78" s="93">
        <f t="shared" si="6"/>
        <v>2E-3</v>
      </c>
      <c r="I78" s="99"/>
      <c r="J78" s="113"/>
    </row>
    <row r="79" spans="1:16" ht="20.100000000000001" customHeight="1">
      <c r="A79" s="15" t="s">
        <v>61</v>
      </c>
      <c r="B79" s="13" t="s">
        <v>62</v>
      </c>
      <c r="C79" s="57">
        <f t="shared" si="7"/>
        <v>1.8E-3</v>
      </c>
      <c r="D79" s="13" t="s">
        <v>63</v>
      </c>
      <c r="E79" s="103">
        <v>0</v>
      </c>
      <c r="G79" s="158">
        <v>1.83</v>
      </c>
      <c r="H79" s="93">
        <f t="shared" si="6"/>
        <v>1.8E-3</v>
      </c>
      <c r="I79" s="99"/>
      <c r="J79" s="113"/>
    </row>
    <row r="80" spans="1:16" ht="20.100000000000001" customHeight="1">
      <c r="A80" s="15" t="s">
        <v>64</v>
      </c>
      <c r="B80" s="13" t="s">
        <v>65</v>
      </c>
      <c r="C80" s="57">
        <f t="shared" si="7"/>
        <v>2.0000000000000001E-4</v>
      </c>
      <c r="D80" s="13" t="s">
        <v>66</v>
      </c>
      <c r="E80" s="103">
        <v>0</v>
      </c>
      <c r="G80" s="158">
        <v>0.24</v>
      </c>
      <c r="H80" s="93">
        <f t="shared" si="6"/>
        <v>2.0000000000000001E-4</v>
      </c>
      <c r="I80" s="99"/>
      <c r="J80" s="113"/>
    </row>
    <row r="81" spans="1:10" ht="20.100000000000001" customHeight="1">
      <c r="A81" s="15" t="s">
        <v>67</v>
      </c>
      <c r="B81" s="13" t="s">
        <v>68</v>
      </c>
      <c r="C81" s="57">
        <f t="shared" si="7"/>
        <v>2.0000000000000001E-4</v>
      </c>
      <c r="D81" s="13" t="s">
        <v>69</v>
      </c>
      <c r="E81" s="103">
        <v>0</v>
      </c>
      <c r="G81" s="158">
        <v>0.24</v>
      </c>
      <c r="H81" s="93">
        <f t="shared" si="6"/>
        <v>2.0000000000000001E-4</v>
      </c>
      <c r="I81" s="99"/>
      <c r="J81" s="113"/>
    </row>
    <row r="82" spans="1:10" ht="20.100000000000001" customHeight="1">
      <c r="A82" s="15" t="s">
        <v>70</v>
      </c>
      <c r="B82" s="13" t="s">
        <v>71</v>
      </c>
      <c r="C82" s="57">
        <f t="shared" si="7"/>
        <v>1.6999999999999999E-3</v>
      </c>
      <c r="D82" s="13" t="s">
        <v>72</v>
      </c>
      <c r="E82" s="103">
        <v>0</v>
      </c>
      <c r="G82" s="158">
        <v>1.73</v>
      </c>
      <c r="H82" s="93">
        <f t="shared" si="6"/>
        <v>1.6999999999999999E-3</v>
      </c>
      <c r="I82" s="99"/>
      <c r="J82" s="113"/>
    </row>
    <row r="83" spans="1:10" ht="20.100000000000001" customHeight="1">
      <c r="A83" s="15" t="s">
        <v>73</v>
      </c>
      <c r="B83" s="13" t="s">
        <v>74</v>
      </c>
      <c r="C83" s="57">
        <f t="shared" si="7"/>
        <v>1.1000000000000001E-3</v>
      </c>
      <c r="D83" s="13" t="s">
        <v>75</v>
      </c>
      <c r="E83" s="103">
        <v>0</v>
      </c>
      <c r="G83" s="158">
        <v>1.1100000000000001</v>
      </c>
      <c r="H83" s="93">
        <f t="shared" si="6"/>
        <v>1.1000000000000001E-3</v>
      </c>
      <c r="I83" s="99"/>
      <c r="J83" s="113"/>
    </row>
    <row r="84" spans="1:10" ht="20.100000000000001" customHeight="1">
      <c r="A84" s="15" t="s">
        <v>76</v>
      </c>
      <c r="B84" s="13" t="s">
        <v>77</v>
      </c>
      <c r="C84" s="57">
        <f t="shared" si="7"/>
        <v>2.3999999999999998E-3</v>
      </c>
      <c r="D84" s="13" t="s">
        <v>78</v>
      </c>
      <c r="E84" s="103">
        <v>0</v>
      </c>
      <c r="G84" s="158">
        <v>2.37</v>
      </c>
      <c r="H84" s="93">
        <f t="shared" si="6"/>
        <v>2.3999999999999998E-3</v>
      </c>
      <c r="I84" s="99"/>
      <c r="J84" s="113"/>
    </row>
    <row r="85" spans="1:10" ht="20.100000000000001" customHeight="1">
      <c r="A85" s="15" t="s">
        <v>79</v>
      </c>
      <c r="B85" s="13" t="s">
        <v>80</v>
      </c>
      <c r="C85" s="57">
        <f t="shared" si="7"/>
        <v>2.0000000000000001E-4</v>
      </c>
      <c r="D85" s="13" t="s">
        <v>81</v>
      </c>
      <c r="E85" s="103">
        <v>0</v>
      </c>
      <c r="G85" s="158">
        <v>0.24</v>
      </c>
      <c r="H85" s="93">
        <f t="shared" si="6"/>
        <v>2.0000000000000001E-4</v>
      </c>
      <c r="I85" s="99"/>
      <c r="J85" s="113"/>
    </row>
    <row r="86" spans="1:10" ht="20.100000000000001" customHeight="1">
      <c r="A86" s="15" t="s">
        <v>82</v>
      </c>
      <c r="B86" s="13" t="s">
        <v>83</v>
      </c>
      <c r="C86" s="57">
        <f t="shared" si="7"/>
        <v>1.6999999999999999E-3</v>
      </c>
      <c r="D86" s="13" t="s">
        <v>84</v>
      </c>
      <c r="E86" s="103">
        <v>0</v>
      </c>
      <c r="G86" s="158">
        <v>1.74</v>
      </c>
      <c r="H86" s="93">
        <f t="shared" si="6"/>
        <v>1.6999999999999999E-3</v>
      </c>
      <c r="I86" s="99"/>
      <c r="J86" s="113"/>
    </row>
    <row r="87" spans="1:10" ht="20.100000000000001" customHeight="1">
      <c r="A87" s="15" t="s">
        <v>85</v>
      </c>
      <c r="B87" s="13" t="s">
        <v>86</v>
      </c>
      <c r="C87" s="57">
        <f t="shared" si="7"/>
        <v>2.9999999999999997E-4</v>
      </c>
      <c r="D87" s="13" t="s">
        <v>87</v>
      </c>
      <c r="E87" s="103">
        <v>0</v>
      </c>
      <c r="G87" s="158">
        <v>0.26</v>
      </c>
      <c r="H87" s="93">
        <f t="shared" si="6"/>
        <v>2.9999999999999997E-4</v>
      </c>
      <c r="I87" s="99"/>
      <c r="J87" s="113"/>
    </row>
    <row r="88" spans="1:10" ht="20.100000000000001" customHeight="1">
      <c r="A88" s="15" t="s">
        <v>88</v>
      </c>
      <c r="B88" s="13" t="s">
        <v>89</v>
      </c>
      <c r="C88" s="57">
        <f t="shared" si="7"/>
        <v>2.0000000000000001E-4</v>
      </c>
      <c r="D88" s="13" t="s">
        <v>90</v>
      </c>
      <c r="E88" s="103">
        <v>0</v>
      </c>
      <c r="G88" s="158">
        <v>0.24</v>
      </c>
      <c r="H88" s="93">
        <f t="shared" si="6"/>
        <v>2.0000000000000001E-4</v>
      </c>
      <c r="I88" s="99"/>
      <c r="J88" s="113"/>
    </row>
    <row r="89" spans="1:10" ht="20.100000000000001" customHeight="1">
      <c r="A89" s="15" t="s">
        <v>91</v>
      </c>
      <c r="B89" s="13" t="s">
        <v>92</v>
      </c>
      <c r="C89" s="57">
        <f t="shared" si="7"/>
        <v>2.0000000000000001E-4</v>
      </c>
      <c r="D89" s="13" t="s">
        <v>93</v>
      </c>
      <c r="E89" s="103">
        <v>0</v>
      </c>
      <c r="G89" s="158">
        <v>0.24</v>
      </c>
      <c r="H89" s="93">
        <f t="shared" si="6"/>
        <v>2.0000000000000001E-4</v>
      </c>
      <c r="I89" s="99"/>
      <c r="J89" s="113"/>
    </row>
    <row r="90" spans="1:10" ht="20.100000000000001" customHeight="1">
      <c r="A90" s="15" t="s">
        <v>94</v>
      </c>
      <c r="B90" s="13" t="s">
        <v>95</v>
      </c>
      <c r="C90" s="57">
        <f t="shared" si="7"/>
        <v>2.5999999999999999E-3</v>
      </c>
      <c r="D90" s="13" t="s">
        <v>96</v>
      </c>
      <c r="E90" s="103">
        <v>0</v>
      </c>
      <c r="G90" s="158">
        <v>2.62</v>
      </c>
      <c r="H90" s="93">
        <f t="shared" si="6"/>
        <v>2.5999999999999999E-3</v>
      </c>
      <c r="I90" s="99"/>
      <c r="J90" s="113"/>
    </row>
    <row r="91" spans="1:10" ht="20.100000000000001" customHeight="1">
      <c r="A91" s="15" t="s">
        <v>97</v>
      </c>
      <c r="B91" s="13" t="s">
        <v>98</v>
      </c>
      <c r="C91" s="57">
        <f t="shared" si="7"/>
        <v>3.3999999999999998E-3</v>
      </c>
      <c r="D91" s="13" t="s">
        <v>99</v>
      </c>
      <c r="E91" s="103">
        <v>0</v>
      </c>
      <c r="G91" s="158">
        <v>3.42</v>
      </c>
      <c r="H91" s="93">
        <f t="shared" si="6"/>
        <v>3.3999999999999998E-3</v>
      </c>
      <c r="I91" s="99"/>
      <c r="J91" s="113"/>
    </row>
    <row r="92" spans="1:10" ht="20.100000000000001" customHeight="1">
      <c r="A92" s="15" t="s">
        <v>100</v>
      </c>
      <c r="B92" s="13" t="s">
        <v>101</v>
      </c>
      <c r="C92" s="57">
        <f t="shared" si="7"/>
        <v>1.6999999999999999E-3</v>
      </c>
      <c r="D92" s="13" t="s">
        <v>102</v>
      </c>
      <c r="E92" s="103">
        <v>0</v>
      </c>
      <c r="G92" s="158">
        <v>1.74</v>
      </c>
      <c r="H92" s="93">
        <f t="shared" si="6"/>
        <v>1.6999999999999999E-3</v>
      </c>
      <c r="I92" s="99"/>
      <c r="J92" s="113"/>
    </row>
    <row r="93" spans="1:10" ht="20.100000000000001" customHeight="1">
      <c r="A93" s="15" t="s">
        <v>103</v>
      </c>
      <c r="B93" s="13" t="s">
        <v>104</v>
      </c>
      <c r="C93" s="57">
        <f t="shared" si="7"/>
        <v>2.0000000000000001E-4</v>
      </c>
      <c r="D93" s="13" t="s">
        <v>105</v>
      </c>
      <c r="E93" s="103">
        <v>0</v>
      </c>
      <c r="G93" s="158">
        <v>0.24</v>
      </c>
      <c r="H93" s="93">
        <f t="shared" si="6"/>
        <v>2.0000000000000001E-4</v>
      </c>
      <c r="I93" s="99"/>
      <c r="J93" s="113"/>
    </row>
    <row r="94" spans="1:10" ht="20.100000000000001" customHeight="1">
      <c r="A94" s="15" t="s">
        <v>106</v>
      </c>
      <c r="B94" s="13" t="s">
        <v>107</v>
      </c>
      <c r="C94" s="57">
        <f t="shared" si="7"/>
        <v>2.0000000000000001E-4</v>
      </c>
      <c r="D94" s="13" t="s">
        <v>108</v>
      </c>
      <c r="E94" s="103">
        <v>0</v>
      </c>
      <c r="G94" s="158">
        <v>0.24</v>
      </c>
      <c r="H94" s="93">
        <f t="shared" si="6"/>
        <v>2.0000000000000001E-4</v>
      </c>
      <c r="I94" s="99"/>
      <c r="J94" s="113"/>
    </row>
    <row r="95" spans="1:10" ht="20.100000000000001" customHeight="1">
      <c r="A95" s="15" t="s">
        <v>109</v>
      </c>
      <c r="B95" s="13" t="s">
        <v>110</v>
      </c>
      <c r="C95" s="57">
        <f t="shared" si="7"/>
        <v>2.0000000000000001E-4</v>
      </c>
      <c r="D95" s="13" t="s">
        <v>111</v>
      </c>
      <c r="E95" s="103">
        <v>0</v>
      </c>
      <c r="G95" s="158">
        <v>0.24</v>
      </c>
      <c r="H95" s="93">
        <f t="shared" si="6"/>
        <v>2.0000000000000001E-4</v>
      </c>
      <c r="I95" s="99"/>
      <c r="J95" s="113"/>
    </row>
    <row r="96" spans="1:10" ht="20.100000000000001" customHeight="1">
      <c r="A96" s="15" t="s">
        <v>112</v>
      </c>
      <c r="B96" s="13" t="s">
        <v>113</v>
      </c>
      <c r="C96" s="57">
        <f t="shared" si="7"/>
        <v>4.0000000000000002E-4</v>
      </c>
      <c r="D96" s="13" t="s">
        <v>114</v>
      </c>
      <c r="E96" s="103">
        <v>0</v>
      </c>
      <c r="G96" s="158">
        <v>0.43</v>
      </c>
      <c r="H96" s="93">
        <f t="shared" si="6"/>
        <v>4.0000000000000002E-4</v>
      </c>
      <c r="I96" s="99"/>
      <c r="J96" s="113"/>
    </row>
    <row r="97" spans="1:16" ht="20.100000000000001" customHeight="1" thickBot="1">
      <c r="A97" s="22" t="s">
        <v>115</v>
      </c>
      <c r="B97" s="23" t="s">
        <v>116</v>
      </c>
      <c r="C97" s="219">
        <f t="shared" si="7"/>
        <v>2E-3</v>
      </c>
      <c r="D97" s="23" t="s">
        <v>117</v>
      </c>
      <c r="E97" s="104">
        <v>0</v>
      </c>
      <c r="G97" s="158">
        <v>2.0099999999999998</v>
      </c>
      <c r="H97" s="93">
        <f t="shared" si="6"/>
        <v>2E-3</v>
      </c>
      <c r="I97" s="100"/>
      <c r="J97" s="113"/>
    </row>
    <row r="98" spans="1:16" ht="39" thickBot="1">
      <c r="A98" s="17" t="s">
        <v>118</v>
      </c>
      <c r="B98" s="30" t="s">
        <v>119</v>
      </c>
      <c r="C98" s="39">
        <f>SUM(C74:C97)</f>
        <v>2.6200000000000001E-2</v>
      </c>
      <c r="D98" s="35" t="s">
        <v>120</v>
      </c>
      <c r="E98" s="19">
        <f>SUM(E74:E97)</f>
        <v>0</v>
      </c>
      <c r="G98" s="91"/>
      <c r="H98" s="93"/>
      <c r="I98" s="91"/>
      <c r="J98" s="113"/>
    </row>
    <row r="99" spans="1:16">
      <c r="A99" s="115"/>
      <c r="B99" s="115"/>
      <c r="C99" s="115"/>
      <c r="D99" s="115"/>
      <c r="E99" s="115"/>
      <c r="G99" s="112"/>
      <c r="H99" s="161"/>
      <c r="I99" s="112"/>
      <c r="J99" s="113"/>
    </row>
    <row r="100" spans="1:16" ht="15.75">
      <c r="A100" s="220" t="s">
        <v>43</v>
      </c>
      <c r="B100" s="220"/>
      <c r="C100" s="220"/>
      <c r="D100" s="220"/>
      <c r="E100" s="220"/>
      <c r="F100" s="2"/>
      <c r="G100" s="91"/>
      <c r="H100" s="93"/>
      <c r="I100" s="91"/>
      <c r="J100" s="101"/>
      <c r="K100" s="2"/>
    </row>
    <row r="101" spans="1:16" ht="15.75">
      <c r="A101" s="28"/>
      <c r="B101" s="28"/>
      <c r="C101" s="4" t="s">
        <v>216</v>
      </c>
      <c r="D101" s="44" t="s">
        <v>147</v>
      </c>
      <c r="E101" s="28"/>
      <c r="F101" s="2"/>
      <c r="G101" s="91"/>
      <c r="H101" s="93"/>
      <c r="I101" s="91"/>
      <c r="J101" s="101"/>
      <c r="K101" s="2"/>
    </row>
    <row r="102" spans="1:16" ht="21.75" customHeight="1">
      <c r="A102" s="28"/>
      <c r="B102" s="43"/>
      <c r="C102" s="242" t="s">
        <v>570</v>
      </c>
      <c r="D102" s="242"/>
      <c r="E102" s="29"/>
      <c r="F102" s="2"/>
      <c r="G102" s="91"/>
      <c r="H102" s="93"/>
      <c r="I102" s="91"/>
      <c r="J102" s="101"/>
      <c r="K102" s="2"/>
    </row>
    <row r="103" spans="1:16" ht="21.95" customHeight="1" thickBot="1">
      <c r="A103" s="28"/>
      <c r="B103" s="5"/>
      <c r="C103" s="241" t="s">
        <v>127</v>
      </c>
      <c r="D103" s="241"/>
      <c r="E103" s="7"/>
      <c r="F103" s="2"/>
      <c r="G103" s="91"/>
      <c r="H103" s="93"/>
      <c r="I103" s="91"/>
      <c r="J103" s="101"/>
      <c r="K103" s="2"/>
    </row>
    <row r="104" spans="1:16" ht="15.75" customHeight="1">
      <c r="A104" s="45"/>
      <c r="B104" s="221" t="s">
        <v>150</v>
      </c>
      <c r="C104" s="222"/>
      <c r="D104" s="222"/>
      <c r="E104" s="223"/>
      <c r="F104" s="2"/>
      <c r="G104" s="91"/>
      <c r="H104" s="93"/>
      <c r="I104" s="91"/>
      <c r="J104" s="101"/>
      <c r="K104" s="2"/>
    </row>
    <row r="105" spans="1:16" ht="16.5" customHeight="1" thickBot="1">
      <c r="A105" s="32" t="s">
        <v>45</v>
      </c>
      <c r="B105" s="224" t="s">
        <v>148</v>
      </c>
      <c r="C105" s="225"/>
      <c r="D105" s="226" t="s">
        <v>149</v>
      </c>
      <c r="E105" s="227"/>
      <c r="F105" s="2"/>
      <c r="G105" s="91"/>
      <c r="H105" s="93"/>
      <c r="I105" s="91"/>
      <c r="J105" s="101"/>
      <c r="K105" s="2"/>
    </row>
    <row r="106" spans="1:16" ht="16.5" thickBot="1">
      <c r="A106" s="32"/>
      <c r="B106" s="238" t="s">
        <v>128</v>
      </c>
      <c r="C106" s="240"/>
      <c r="D106" s="238" t="s">
        <v>128</v>
      </c>
      <c r="E106" s="239"/>
      <c r="F106" s="2"/>
      <c r="G106" s="91"/>
      <c r="H106" s="93"/>
      <c r="I106" s="91"/>
      <c r="J106" s="101"/>
      <c r="K106" s="2"/>
      <c r="P106" s="114">
        <v>7.4999999999999997E-3</v>
      </c>
    </row>
    <row r="107" spans="1:16" ht="20.100000000000001" customHeight="1">
      <c r="A107" s="20" t="s">
        <v>46</v>
      </c>
      <c r="B107" s="21" t="s">
        <v>47</v>
      </c>
      <c r="C107" s="58">
        <f>H107</f>
        <v>6.9999999999999999E-4</v>
      </c>
      <c r="D107" s="21" t="s">
        <v>48</v>
      </c>
      <c r="E107" s="59">
        <f>J107</f>
        <v>1E-4</v>
      </c>
      <c r="F107" s="2"/>
      <c r="G107" s="153" t="s">
        <v>254</v>
      </c>
      <c r="H107" s="93">
        <f t="shared" si="6"/>
        <v>6.9999999999999999E-4</v>
      </c>
      <c r="I107" s="153" t="s">
        <v>269</v>
      </c>
      <c r="J107" s="101">
        <f t="shared" ref="J107:J130" si="8">I107/1000</f>
        <v>1E-4</v>
      </c>
      <c r="K107" s="2"/>
    </row>
    <row r="108" spans="1:16" ht="20.100000000000001" customHeight="1">
      <c r="A108" s="15" t="s">
        <v>49</v>
      </c>
      <c r="B108" s="13" t="s">
        <v>50</v>
      </c>
      <c r="C108" s="60">
        <f t="shared" ref="C108:C130" si="9">H108</f>
        <v>5.9999999999999995E-4</v>
      </c>
      <c r="D108" s="13" t="s">
        <v>51</v>
      </c>
      <c r="E108" s="61">
        <f t="shared" ref="E108:E130" si="10">J108</f>
        <v>1E-4</v>
      </c>
      <c r="F108" s="2"/>
      <c r="G108" s="153" t="s">
        <v>255</v>
      </c>
      <c r="H108" s="93">
        <f t="shared" si="6"/>
        <v>5.9999999999999995E-4</v>
      </c>
      <c r="I108" s="153" t="s">
        <v>269</v>
      </c>
      <c r="J108" s="101">
        <f t="shared" si="8"/>
        <v>1E-4</v>
      </c>
      <c r="K108" s="2"/>
    </row>
    <row r="109" spans="1:16" ht="20.100000000000001" customHeight="1">
      <c r="A109" s="15" t="s">
        <v>52</v>
      </c>
      <c r="B109" s="13" t="s">
        <v>53</v>
      </c>
      <c r="C109" s="60">
        <f t="shared" si="9"/>
        <v>5.9999999999999995E-4</v>
      </c>
      <c r="D109" s="13" t="s">
        <v>54</v>
      </c>
      <c r="E109" s="61">
        <f t="shared" si="10"/>
        <v>1E-4</v>
      </c>
      <c r="F109" s="2"/>
      <c r="G109" s="153" t="s">
        <v>256</v>
      </c>
      <c r="H109" s="93">
        <f t="shared" si="6"/>
        <v>5.9999999999999995E-4</v>
      </c>
      <c r="I109" s="153" t="s">
        <v>270</v>
      </c>
      <c r="J109" s="101">
        <f t="shared" si="8"/>
        <v>1E-4</v>
      </c>
      <c r="K109" s="2"/>
    </row>
    <row r="110" spans="1:16" ht="20.100000000000001" customHeight="1">
      <c r="A110" s="15" t="s">
        <v>55</v>
      </c>
      <c r="B110" s="13" t="s">
        <v>56</v>
      </c>
      <c r="C110" s="60">
        <f t="shared" si="9"/>
        <v>6.9999999999999999E-4</v>
      </c>
      <c r="D110" s="13" t="s">
        <v>57</v>
      </c>
      <c r="E110" s="61">
        <f t="shared" si="10"/>
        <v>1E-4</v>
      </c>
      <c r="F110" s="2"/>
      <c r="G110" s="153" t="s">
        <v>257</v>
      </c>
      <c r="H110" s="93">
        <f t="shared" si="6"/>
        <v>6.9999999999999999E-4</v>
      </c>
      <c r="I110" s="153" t="s">
        <v>269</v>
      </c>
      <c r="J110" s="101">
        <f t="shared" si="8"/>
        <v>1E-4</v>
      </c>
      <c r="K110" s="2"/>
    </row>
    <row r="111" spans="1:16" ht="20.100000000000001" customHeight="1">
      <c r="A111" s="15" t="s">
        <v>58</v>
      </c>
      <c r="B111" s="13" t="s">
        <v>59</v>
      </c>
      <c r="C111" s="60">
        <f t="shared" si="9"/>
        <v>5.9999999999999995E-4</v>
      </c>
      <c r="D111" s="13" t="s">
        <v>60</v>
      </c>
      <c r="E111" s="61">
        <f t="shared" si="10"/>
        <v>1E-4</v>
      </c>
      <c r="F111" s="2"/>
      <c r="G111" s="153" t="s">
        <v>255</v>
      </c>
      <c r="H111" s="93">
        <f t="shared" si="6"/>
        <v>5.9999999999999995E-4</v>
      </c>
      <c r="I111" s="153" t="s">
        <v>269</v>
      </c>
      <c r="J111" s="101">
        <f t="shared" si="8"/>
        <v>1E-4</v>
      </c>
      <c r="K111" s="2"/>
    </row>
    <row r="112" spans="1:16" ht="20.100000000000001" customHeight="1">
      <c r="A112" s="15" t="s">
        <v>61</v>
      </c>
      <c r="B112" s="13" t="s">
        <v>62</v>
      </c>
      <c r="C112" s="60">
        <f t="shared" si="9"/>
        <v>5.9999999999999995E-4</v>
      </c>
      <c r="D112" s="13" t="s">
        <v>63</v>
      </c>
      <c r="E112" s="61">
        <f t="shared" si="10"/>
        <v>1E-4</v>
      </c>
      <c r="F112" s="2"/>
      <c r="G112" s="153" t="s">
        <v>255</v>
      </c>
      <c r="H112" s="93">
        <f t="shared" si="6"/>
        <v>5.9999999999999995E-4</v>
      </c>
      <c r="I112" s="153" t="s">
        <v>269</v>
      </c>
      <c r="J112" s="101">
        <f t="shared" si="8"/>
        <v>1E-4</v>
      </c>
      <c r="K112" s="2"/>
    </row>
    <row r="113" spans="1:11" ht="20.100000000000001" customHeight="1">
      <c r="A113" s="15" t="s">
        <v>64</v>
      </c>
      <c r="B113" s="13" t="s">
        <v>65</v>
      </c>
      <c r="C113" s="60">
        <f t="shared" si="9"/>
        <v>5.0000000000000001E-4</v>
      </c>
      <c r="D113" s="13" t="s">
        <v>66</v>
      </c>
      <c r="E113" s="61">
        <f t="shared" si="10"/>
        <v>1E-4</v>
      </c>
      <c r="F113" s="2"/>
      <c r="G113" s="153" t="s">
        <v>258</v>
      </c>
      <c r="H113" s="93">
        <f t="shared" si="6"/>
        <v>5.0000000000000001E-4</v>
      </c>
      <c r="I113" s="153" t="s">
        <v>270</v>
      </c>
      <c r="J113" s="101">
        <f t="shared" si="8"/>
        <v>1E-4</v>
      </c>
      <c r="K113" s="2"/>
    </row>
    <row r="114" spans="1:11" ht="20.100000000000001" customHeight="1">
      <c r="A114" s="15" t="s">
        <v>67</v>
      </c>
      <c r="B114" s="13" t="s">
        <v>68</v>
      </c>
      <c r="C114" s="60">
        <f t="shared" si="9"/>
        <v>6.9999999999999999E-4</v>
      </c>
      <c r="D114" s="13" t="s">
        <v>69</v>
      </c>
      <c r="E114" s="61">
        <f t="shared" si="10"/>
        <v>1E-4</v>
      </c>
      <c r="F114" s="2"/>
      <c r="G114" s="153" t="s">
        <v>257</v>
      </c>
      <c r="H114" s="93">
        <f t="shared" si="6"/>
        <v>6.9999999999999999E-4</v>
      </c>
      <c r="I114" s="153" t="s">
        <v>269</v>
      </c>
      <c r="J114" s="101">
        <f t="shared" si="8"/>
        <v>1E-4</v>
      </c>
      <c r="K114" s="2"/>
    </row>
    <row r="115" spans="1:11" ht="20.100000000000001" customHeight="1">
      <c r="A115" s="15" t="s">
        <v>70</v>
      </c>
      <c r="B115" s="13" t="s">
        <v>71</v>
      </c>
      <c r="C115" s="60">
        <f t="shared" si="9"/>
        <v>5.9999999999999995E-4</v>
      </c>
      <c r="D115" s="13" t="s">
        <v>72</v>
      </c>
      <c r="E115" s="61">
        <f t="shared" si="10"/>
        <v>1E-4</v>
      </c>
      <c r="F115" s="2"/>
      <c r="G115" s="153" t="s">
        <v>259</v>
      </c>
      <c r="H115" s="93">
        <f t="shared" si="6"/>
        <v>5.9999999999999995E-4</v>
      </c>
      <c r="I115" s="153" t="s">
        <v>269</v>
      </c>
      <c r="J115" s="101">
        <f t="shared" si="8"/>
        <v>1E-4</v>
      </c>
      <c r="K115" s="2"/>
    </row>
    <row r="116" spans="1:11" ht="20.100000000000001" customHeight="1">
      <c r="A116" s="15" t="s">
        <v>73</v>
      </c>
      <c r="B116" s="13" t="s">
        <v>74</v>
      </c>
      <c r="C116" s="60">
        <f t="shared" si="9"/>
        <v>8.0000000000000004E-4</v>
      </c>
      <c r="D116" s="13" t="s">
        <v>75</v>
      </c>
      <c r="E116" s="61">
        <f t="shared" si="10"/>
        <v>1E-4</v>
      </c>
      <c r="F116" s="2"/>
      <c r="G116" s="153" t="s">
        <v>260</v>
      </c>
      <c r="H116" s="93">
        <f t="shared" si="6"/>
        <v>8.0000000000000004E-4</v>
      </c>
      <c r="I116" s="153" t="s">
        <v>271</v>
      </c>
      <c r="J116" s="101">
        <f t="shared" si="8"/>
        <v>1E-4</v>
      </c>
      <c r="K116" s="2"/>
    </row>
    <row r="117" spans="1:11" ht="20.100000000000001" customHeight="1">
      <c r="A117" s="15" t="s">
        <v>76</v>
      </c>
      <c r="B117" s="13" t="s">
        <v>77</v>
      </c>
      <c r="C117" s="60">
        <f t="shared" si="9"/>
        <v>6.9999999999999999E-4</v>
      </c>
      <c r="D117" s="13" t="s">
        <v>78</v>
      </c>
      <c r="E117" s="61">
        <f t="shared" si="10"/>
        <v>1E-4</v>
      </c>
      <c r="F117" s="2"/>
      <c r="G117" s="153" t="s">
        <v>261</v>
      </c>
      <c r="H117" s="93">
        <f t="shared" si="6"/>
        <v>6.9999999999999999E-4</v>
      </c>
      <c r="I117" s="153" t="s">
        <v>272</v>
      </c>
      <c r="J117" s="101">
        <f t="shared" si="8"/>
        <v>1E-4</v>
      </c>
      <c r="K117" s="2"/>
    </row>
    <row r="118" spans="1:11" ht="20.100000000000001" customHeight="1">
      <c r="A118" s="15" t="s">
        <v>79</v>
      </c>
      <c r="B118" s="13" t="s">
        <v>80</v>
      </c>
      <c r="C118" s="60">
        <f t="shared" si="9"/>
        <v>5.9999999999999995E-4</v>
      </c>
      <c r="D118" s="13" t="s">
        <v>81</v>
      </c>
      <c r="E118" s="61">
        <f t="shared" si="10"/>
        <v>1E-4</v>
      </c>
      <c r="F118" s="2"/>
      <c r="G118" s="153" t="s">
        <v>262</v>
      </c>
      <c r="H118" s="93">
        <f t="shared" si="6"/>
        <v>5.9999999999999995E-4</v>
      </c>
      <c r="I118" s="153" t="s">
        <v>269</v>
      </c>
      <c r="J118" s="101">
        <f t="shared" si="8"/>
        <v>1E-4</v>
      </c>
      <c r="K118" s="2"/>
    </row>
    <row r="119" spans="1:11" ht="20.100000000000001" customHeight="1">
      <c r="A119" s="15" t="s">
        <v>82</v>
      </c>
      <c r="B119" s="13" t="s">
        <v>83</v>
      </c>
      <c r="C119" s="60">
        <f t="shared" si="9"/>
        <v>5.9999999999999995E-4</v>
      </c>
      <c r="D119" s="13" t="s">
        <v>84</v>
      </c>
      <c r="E119" s="61">
        <f t="shared" si="10"/>
        <v>1E-4</v>
      </c>
      <c r="F119" s="2"/>
      <c r="G119" s="153" t="s">
        <v>262</v>
      </c>
      <c r="H119" s="93">
        <f t="shared" si="6"/>
        <v>5.9999999999999995E-4</v>
      </c>
      <c r="I119" s="153" t="s">
        <v>269</v>
      </c>
      <c r="J119" s="101">
        <f t="shared" si="8"/>
        <v>1E-4</v>
      </c>
      <c r="K119" s="2"/>
    </row>
    <row r="120" spans="1:11" ht="20.100000000000001" customHeight="1">
      <c r="A120" s="15" t="s">
        <v>85</v>
      </c>
      <c r="B120" s="13" t="s">
        <v>86</v>
      </c>
      <c r="C120" s="60">
        <f t="shared" si="9"/>
        <v>6.9999999999999999E-4</v>
      </c>
      <c r="D120" s="13" t="s">
        <v>87</v>
      </c>
      <c r="E120" s="61">
        <f t="shared" si="10"/>
        <v>1E-4</v>
      </c>
      <c r="F120" s="2"/>
      <c r="G120" s="153" t="s">
        <v>263</v>
      </c>
      <c r="H120" s="93">
        <f t="shared" si="6"/>
        <v>6.9999999999999999E-4</v>
      </c>
      <c r="I120" s="153" t="s">
        <v>273</v>
      </c>
      <c r="J120" s="101">
        <f t="shared" si="8"/>
        <v>1E-4</v>
      </c>
      <c r="K120" s="2"/>
    </row>
    <row r="121" spans="1:11" ht="20.100000000000001" customHeight="1">
      <c r="A121" s="15" t="s">
        <v>88</v>
      </c>
      <c r="B121" s="13" t="s">
        <v>89</v>
      </c>
      <c r="C121" s="60">
        <f t="shared" si="9"/>
        <v>6.9999999999999999E-4</v>
      </c>
      <c r="D121" s="13" t="s">
        <v>90</v>
      </c>
      <c r="E121" s="61">
        <f t="shared" si="10"/>
        <v>1E-4</v>
      </c>
      <c r="F121" s="2"/>
      <c r="G121" s="153" t="s">
        <v>264</v>
      </c>
      <c r="H121" s="93">
        <f t="shared" si="6"/>
        <v>6.9999999999999999E-4</v>
      </c>
      <c r="I121" s="153" t="s">
        <v>273</v>
      </c>
      <c r="J121" s="101">
        <f t="shared" si="8"/>
        <v>1E-4</v>
      </c>
      <c r="K121" s="2"/>
    </row>
    <row r="122" spans="1:11" ht="20.100000000000001" customHeight="1">
      <c r="A122" s="15" t="s">
        <v>91</v>
      </c>
      <c r="B122" s="13" t="s">
        <v>92</v>
      </c>
      <c r="C122" s="60">
        <f t="shared" si="9"/>
        <v>6.9999999999999999E-4</v>
      </c>
      <c r="D122" s="13" t="s">
        <v>93</v>
      </c>
      <c r="E122" s="61">
        <f t="shared" si="10"/>
        <v>1E-4</v>
      </c>
      <c r="F122" s="2"/>
      <c r="G122" s="153" t="s">
        <v>263</v>
      </c>
      <c r="H122" s="93">
        <f t="shared" si="6"/>
        <v>6.9999999999999999E-4</v>
      </c>
      <c r="I122" s="153" t="s">
        <v>273</v>
      </c>
      <c r="J122" s="101">
        <f t="shared" si="8"/>
        <v>1E-4</v>
      </c>
      <c r="K122" s="2"/>
    </row>
    <row r="123" spans="1:11" ht="20.100000000000001" customHeight="1">
      <c r="A123" s="15" t="s">
        <v>94</v>
      </c>
      <c r="B123" s="13" t="s">
        <v>95</v>
      </c>
      <c r="C123" s="60">
        <f t="shared" si="9"/>
        <v>8.0000000000000004E-4</v>
      </c>
      <c r="D123" s="13" t="s">
        <v>96</v>
      </c>
      <c r="E123" s="61">
        <f t="shared" si="10"/>
        <v>1E-4</v>
      </c>
      <c r="F123" s="2"/>
      <c r="G123" s="153" t="s">
        <v>265</v>
      </c>
      <c r="H123" s="93">
        <f t="shared" si="6"/>
        <v>8.0000000000000004E-4</v>
      </c>
      <c r="I123" s="153" t="s">
        <v>274</v>
      </c>
      <c r="J123" s="101">
        <f t="shared" si="8"/>
        <v>1E-4</v>
      </c>
      <c r="K123" s="2"/>
    </row>
    <row r="124" spans="1:11" ht="20.100000000000001" customHeight="1">
      <c r="A124" s="15" t="s">
        <v>97</v>
      </c>
      <c r="B124" s="13" t="s">
        <v>98</v>
      </c>
      <c r="C124" s="60">
        <f t="shared" si="9"/>
        <v>6.9999999999999999E-4</v>
      </c>
      <c r="D124" s="13" t="s">
        <v>99</v>
      </c>
      <c r="E124" s="61">
        <f t="shared" si="10"/>
        <v>1E-4</v>
      </c>
      <c r="F124" s="2"/>
      <c r="G124" s="153" t="s">
        <v>254</v>
      </c>
      <c r="H124" s="93">
        <f t="shared" si="6"/>
        <v>6.9999999999999999E-4</v>
      </c>
      <c r="I124" s="153" t="s">
        <v>275</v>
      </c>
      <c r="J124" s="101">
        <f t="shared" si="8"/>
        <v>1E-4</v>
      </c>
      <c r="K124" s="2"/>
    </row>
    <row r="125" spans="1:11" ht="20.100000000000001" customHeight="1">
      <c r="A125" s="15" t="s">
        <v>100</v>
      </c>
      <c r="B125" s="13" t="s">
        <v>101</v>
      </c>
      <c r="C125" s="60">
        <f t="shared" si="9"/>
        <v>8.0000000000000004E-4</v>
      </c>
      <c r="D125" s="13" t="s">
        <v>102</v>
      </c>
      <c r="E125" s="61">
        <f t="shared" si="10"/>
        <v>1E-4</v>
      </c>
      <c r="F125" s="2"/>
      <c r="G125" s="153" t="s">
        <v>265</v>
      </c>
      <c r="H125" s="93">
        <f t="shared" si="6"/>
        <v>8.0000000000000004E-4</v>
      </c>
      <c r="I125" s="153" t="s">
        <v>275</v>
      </c>
      <c r="J125" s="101">
        <f t="shared" si="8"/>
        <v>1E-4</v>
      </c>
      <c r="K125" s="2"/>
    </row>
    <row r="126" spans="1:11" ht="20.100000000000001" customHeight="1">
      <c r="A126" s="15" t="s">
        <v>103</v>
      </c>
      <c r="B126" s="13" t="s">
        <v>104</v>
      </c>
      <c r="C126" s="60">
        <f t="shared" si="9"/>
        <v>6.9999999999999999E-4</v>
      </c>
      <c r="D126" s="13" t="s">
        <v>105</v>
      </c>
      <c r="E126" s="61">
        <f t="shared" si="10"/>
        <v>1E-4</v>
      </c>
      <c r="F126" s="2"/>
      <c r="G126" s="153" t="s">
        <v>263</v>
      </c>
      <c r="H126" s="93">
        <f t="shared" si="6"/>
        <v>6.9999999999999999E-4</v>
      </c>
      <c r="I126" s="153" t="s">
        <v>273</v>
      </c>
      <c r="J126" s="101">
        <f t="shared" si="8"/>
        <v>1E-4</v>
      </c>
      <c r="K126" s="2"/>
    </row>
    <row r="127" spans="1:11" ht="20.100000000000001" customHeight="1">
      <c r="A127" s="15" t="s">
        <v>106</v>
      </c>
      <c r="B127" s="13" t="s">
        <v>107</v>
      </c>
      <c r="C127" s="60">
        <f t="shared" si="9"/>
        <v>6.9999999999999999E-4</v>
      </c>
      <c r="D127" s="13" t="s">
        <v>108</v>
      </c>
      <c r="E127" s="61">
        <f t="shared" si="10"/>
        <v>1E-4</v>
      </c>
      <c r="F127" s="2"/>
      <c r="G127" s="153" t="s">
        <v>266</v>
      </c>
      <c r="H127" s="93">
        <f t="shared" si="6"/>
        <v>6.9999999999999999E-4</v>
      </c>
      <c r="I127" s="153" t="s">
        <v>274</v>
      </c>
      <c r="J127" s="101">
        <f t="shared" si="8"/>
        <v>1E-4</v>
      </c>
      <c r="K127" s="2"/>
    </row>
    <row r="128" spans="1:11" ht="20.100000000000001" customHeight="1">
      <c r="A128" s="15" t="s">
        <v>109</v>
      </c>
      <c r="B128" s="13" t="s">
        <v>110</v>
      </c>
      <c r="C128" s="60">
        <f t="shared" si="9"/>
        <v>5.9999999999999995E-4</v>
      </c>
      <c r="D128" s="13" t="s">
        <v>111</v>
      </c>
      <c r="E128" s="61">
        <f t="shared" si="10"/>
        <v>1E-4</v>
      </c>
      <c r="F128" s="2"/>
      <c r="G128" s="153" t="s">
        <v>267</v>
      </c>
      <c r="H128" s="93">
        <f t="shared" si="6"/>
        <v>5.9999999999999995E-4</v>
      </c>
      <c r="I128" s="153" t="s">
        <v>269</v>
      </c>
      <c r="J128" s="101">
        <f t="shared" si="8"/>
        <v>1E-4</v>
      </c>
      <c r="K128" s="2"/>
    </row>
    <row r="129" spans="1:16" ht="20.100000000000001" customHeight="1">
      <c r="A129" s="15" t="s">
        <v>112</v>
      </c>
      <c r="B129" s="13" t="s">
        <v>113</v>
      </c>
      <c r="C129" s="60">
        <f t="shared" si="9"/>
        <v>6.9999999999999999E-4</v>
      </c>
      <c r="D129" s="13" t="s">
        <v>114</v>
      </c>
      <c r="E129" s="61">
        <f t="shared" si="10"/>
        <v>1E-4</v>
      </c>
      <c r="F129" s="2"/>
      <c r="G129" s="153" t="s">
        <v>268</v>
      </c>
      <c r="H129" s="93">
        <f t="shared" si="6"/>
        <v>6.9999999999999999E-4</v>
      </c>
      <c r="I129" s="153" t="s">
        <v>272</v>
      </c>
      <c r="J129" s="101">
        <f t="shared" si="8"/>
        <v>1E-4</v>
      </c>
      <c r="K129" s="2"/>
    </row>
    <row r="130" spans="1:16" ht="20.100000000000001" customHeight="1" thickBot="1">
      <c r="A130" s="22" t="s">
        <v>115</v>
      </c>
      <c r="B130" s="23" t="s">
        <v>116</v>
      </c>
      <c r="C130" s="62">
        <f t="shared" si="9"/>
        <v>5.9999999999999995E-4</v>
      </c>
      <c r="D130" s="40" t="s">
        <v>117</v>
      </c>
      <c r="E130" s="168">
        <f t="shared" si="10"/>
        <v>1E-4</v>
      </c>
      <c r="F130" s="2"/>
      <c r="G130" s="153" t="s">
        <v>267</v>
      </c>
      <c r="H130" s="93">
        <f t="shared" si="6"/>
        <v>5.9999999999999995E-4</v>
      </c>
      <c r="I130" s="153" t="s">
        <v>275</v>
      </c>
      <c r="J130" s="101">
        <f t="shared" si="8"/>
        <v>1E-4</v>
      </c>
      <c r="K130" s="2"/>
    </row>
    <row r="131" spans="1:16" ht="39" thickBot="1">
      <c r="A131" s="17" t="s">
        <v>118</v>
      </c>
      <c r="B131" s="30" t="s">
        <v>119</v>
      </c>
      <c r="C131" s="42">
        <f>SUM(C107:C130)</f>
        <v>1.6E-2</v>
      </c>
      <c r="D131" s="41" t="s">
        <v>120</v>
      </c>
      <c r="E131" s="39">
        <f>SUM(E107:E130)</f>
        <v>2.3999999999999998E-3</v>
      </c>
      <c r="F131" s="2"/>
      <c r="G131" s="91"/>
      <c r="H131" s="93"/>
      <c r="I131" s="91"/>
      <c r="J131" s="101"/>
      <c r="K131" s="2"/>
    </row>
    <row r="132" spans="1:16">
      <c r="A132" s="115"/>
      <c r="B132" s="115"/>
      <c r="C132" s="115"/>
      <c r="D132" s="115"/>
      <c r="E132" s="115"/>
      <c r="G132" s="112"/>
      <c r="H132" s="161"/>
      <c r="I132" s="112"/>
      <c r="J132" s="113"/>
    </row>
    <row r="133" spans="1:16" ht="15.75">
      <c r="A133" s="220" t="s">
        <v>43</v>
      </c>
      <c r="B133" s="220"/>
      <c r="C133" s="220"/>
      <c r="D133" s="220"/>
      <c r="E133" s="220"/>
      <c r="F133" s="2"/>
      <c r="G133" s="91"/>
      <c r="H133" s="93"/>
      <c r="I133" s="91"/>
      <c r="J133" s="101"/>
      <c r="K133" s="2"/>
    </row>
    <row r="134" spans="1:16" ht="15.75">
      <c r="A134" s="28"/>
      <c r="B134" s="28"/>
      <c r="C134" s="4" t="s">
        <v>216</v>
      </c>
      <c r="D134" s="44" t="s">
        <v>147</v>
      </c>
      <c r="E134" s="28"/>
      <c r="F134" s="2"/>
      <c r="G134" s="91"/>
      <c r="H134" s="93"/>
      <c r="I134" s="91"/>
      <c r="J134" s="101"/>
      <c r="K134" s="2"/>
    </row>
    <row r="135" spans="1:16" ht="21.95" customHeight="1">
      <c r="A135" s="28"/>
      <c r="B135" s="43"/>
      <c r="C135" s="242" t="s">
        <v>570</v>
      </c>
      <c r="D135" s="242"/>
      <c r="E135" s="29"/>
      <c r="F135" s="2"/>
      <c r="G135" s="91"/>
      <c r="H135" s="93"/>
      <c r="I135" s="91"/>
      <c r="J135" s="101"/>
      <c r="K135" s="2"/>
    </row>
    <row r="136" spans="1:16" ht="21.95" customHeight="1" thickBot="1">
      <c r="A136" s="28"/>
      <c r="B136" s="5"/>
      <c r="C136" s="241" t="s">
        <v>146</v>
      </c>
      <c r="D136" s="241"/>
      <c r="E136" s="7"/>
      <c r="F136" s="2"/>
      <c r="G136" s="91"/>
      <c r="H136" s="93"/>
      <c r="I136" s="91"/>
      <c r="J136" s="101"/>
      <c r="K136" s="2"/>
    </row>
    <row r="137" spans="1:16" ht="15.75" customHeight="1">
      <c r="A137" s="45"/>
      <c r="B137" s="221" t="s">
        <v>150</v>
      </c>
      <c r="C137" s="222"/>
      <c r="D137" s="222"/>
      <c r="E137" s="223"/>
      <c r="F137" s="2"/>
      <c r="G137" s="91"/>
      <c r="H137" s="93"/>
      <c r="I137" s="91"/>
      <c r="J137" s="101"/>
      <c r="K137" s="2"/>
    </row>
    <row r="138" spans="1:16" ht="16.5" customHeight="1">
      <c r="A138" s="32" t="s">
        <v>45</v>
      </c>
      <c r="B138" s="224" t="s">
        <v>148</v>
      </c>
      <c r="C138" s="225"/>
      <c r="D138" s="226" t="s">
        <v>149</v>
      </c>
      <c r="E138" s="227"/>
      <c r="F138" s="2"/>
      <c r="G138" s="91"/>
      <c r="H138" s="93"/>
      <c r="I138" s="91"/>
      <c r="J138" s="101"/>
      <c r="K138" s="2"/>
    </row>
    <row r="139" spans="1:16" ht="16.5" thickBot="1">
      <c r="A139" s="32"/>
      <c r="B139" s="238" t="s">
        <v>142</v>
      </c>
      <c r="C139" s="239"/>
      <c r="D139" s="238" t="s">
        <v>142</v>
      </c>
      <c r="E139" s="240"/>
      <c r="F139" s="2"/>
      <c r="G139" s="91"/>
      <c r="H139" s="93"/>
      <c r="I139" s="91"/>
      <c r="J139" s="101"/>
      <c r="K139" s="2"/>
    </row>
    <row r="140" spans="1:16" ht="20.100000000000001" customHeight="1" thickBot="1">
      <c r="A140" s="20" t="s">
        <v>46</v>
      </c>
      <c r="B140" s="21" t="s">
        <v>47</v>
      </c>
      <c r="C140" s="63">
        <f>H140</f>
        <v>0.11119999999999999</v>
      </c>
      <c r="D140" s="21" t="s">
        <v>48</v>
      </c>
      <c r="E140" s="64">
        <f>J140</f>
        <v>5.5100000000000003E-2</v>
      </c>
      <c r="F140" s="2"/>
      <c r="G140" s="153" t="s">
        <v>217</v>
      </c>
      <c r="H140" s="93">
        <f t="shared" ref="H140:H163" si="11">G140/1000</f>
        <v>0.11119999999999999</v>
      </c>
      <c r="I140" s="154" t="s">
        <v>238</v>
      </c>
      <c r="J140" s="101">
        <f t="shared" ref="J140:J163" si="12">I140/1000</f>
        <v>5.5100000000000003E-2</v>
      </c>
      <c r="K140" s="2"/>
    </row>
    <row r="141" spans="1:16" ht="20.100000000000001" customHeight="1">
      <c r="A141" s="15" t="s">
        <v>49</v>
      </c>
      <c r="B141" s="13" t="s">
        <v>50</v>
      </c>
      <c r="C141" s="65">
        <f t="shared" ref="C141:C163" si="13">H141</f>
        <v>0.1066</v>
      </c>
      <c r="D141" s="13" t="s">
        <v>51</v>
      </c>
      <c r="E141" s="66">
        <f t="shared" ref="E141:E163" si="14">J141</f>
        <v>5.0799999999999998E-2</v>
      </c>
      <c r="F141" s="2"/>
      <c r="G141" s="153" t="s">
        <v>218</v>
      </c>
      <c r="H141" s="93">
        <f t="shared" si="11"/>
        <v>0.1066</v>
      </c>
      <c r="I141" s="154" t="s">
        <v>239</v>
      </c>
      <c r="J141" s="101">
        <f t="shared" si="12"/>
        <v>5.0799999999999998E-2</v>
      </c>
      <c r="K141" s="2"/>
      <c r="P141" s="118">
        <v>0.2228</v>
      </c>
    </row>
    <row r="142" spans="1:16" ht="20.100000000000001" customHeight="1">
      <c r="A142" s="15" t="s">
        <v>52</v>
      </c>
      <c r="B142" s="13" t="s">
        <v>53</v>
      </c>
      <c r="C142" s="65">
        <f t="shared" si="13"/>
        <v>0.1076</v>
      </c>
      <c r="D142" s="13" t="s">
        <v>54</v>
      </c>
      <c r="E142" s="66">
        <f t="shared" si="14"/>
        <v>5.11E-2</v>
      </c>
      <c r="F142" s="2"/>
      <c r="G142" s="153" t="s">
        <v>219</v>
      </c>
      <c r="H142" s="93">
        <f t="shared" si="11"/>
        <v>0.1076</v>
      </c>
      <c r="I142" s="154" t="s">
        <v>240</v>
      </c>
      <c r="J142" s="101">
        <f t="shared" si="12"/>
        <v>5.11E-2</v>
      </c>
      <c r="K142" s="2"/>
    </row>
    <row r="143" spans="1:16" ht="20.100000000000001" customHeight="1">
      <c r="A143" s="15" t="s">
        <v>55</v>
      </c>
      <c r="B143" s="13" t="s">
        <v>56</v>
      </c>
      <c r="C143" s="65">
        <f t="shared" si="13"/>
        <v>9.5000000000000001E-2</v>
      </c>
      <c r="D143" s="13" t="s">
        <v>57</v>
      </c>
      <c r="E143" s="66">
        <f t="shared" si="14"/>
        <v>4.9299999999999997E-2</v>
      </c>
      <c r="F143" s="2"/>
      <c r="G143" s="153" t="s">
        <v>220</v>
      </c>
      <c r="H143" s="93">
        <f t="shared" si="11"/>
        <v>9.5000000000000001E-2</v>
      </c>
      <c r="I143" s="154" t="s">
        <v>241</v>
      </c>
      <c r="J143" s="101">
        <f t="shared" si="12"/>
        <v>4.9299999999999997E-2</v>
      </c>
      <c r="K143" s="2"/>
    </row>
    <row r="144" spans="1:16" ht="20.100000000000001" customHeight="1">
      <c r="A144" s="15" t="s">
        <v>58</v>
      </c>
      <c r="B144" s="13" t="s">
        <v>59</v>
      </c>
      <c r="C144" s="65">
        <f t="shared" si="13"/>
        <v>8.5300000000000001E-2</v>
      </c>
      <c r="D144" s="13" t="s">
        <v>60</v>
      </c>
      <c r="E144" s="66">
        <f t="shared" si="14"/>
        <v>0.05</v>
      </c>
      <c r="F144" s="2"/>
      <c r="G144" s="153" t="s">
        <v>221</v>
      </c>
      <c r="H144" s="93">
        <f t="shared" si="11"/>
        <v>8.5300000000000001E-2</v>
      </c>
      <c r="I144" s="154" t="s">
        <v>242</v>
      </c>
      <c r="J144" s="101">
        <f t="shared" si="12"/>
        <v>0.05</v>
      </c>
      <c r="K144" s="2"/>
    </row>
    <row r="145" spans="1:11" ht="20.100000000000001" customHeight="1">
      <c r="A145" s="15" t="s">
        <v>61</v>
      </c>
      <c r="B145" s="13" t="s">
        <v>62</v>
      </c>
      <c r="C145" s="65">
        <f t="shared" si="13"/>
        <v>8.7099999999999997E-2</v>
      </c>
      <c r="D145" s="13" t="s">
        <v>63</v>
      </c>
      <c r="E145" s="66">
        <f t="shared" si="14"/>
        <v>4.82E-2</v>
      </c>
      <c r="F145" s="2"/>
      <c r="G145" s="153" t="s">
        <v>222</v>
      </c>
      <c r="H145" s="93">
        <f t="shared" si="11"/>
        <v>8.7099999999999997E-2</v>
      </c>
      <c r="I145" s="154" t="s">
        <v>215</v>
      </c>
      <c r="J145" s="101">
        <f t="shared" si="12"/>
        <v>4.82E-2</v>
      </c>
      <c r="K145" s="2"/>
    </row>
    <row r="146" spans="1:11" ht="20.100000000000001" customHeight="1">
      <c r="A146" s="15" t="s">
        <v>64</v>
      </c>
      <c r="B146" s="13" t="s">
        <v>65</v>
      </c>
      <c r="C146" s="65">
        <f t="shared" si="13"/>
        <v>9.5799999999999996E-2</v>
      </c>
      <c r="D146" s="13" t="s">
        <v>66</v>
      </c>
      <c r="E146" s="66">
        <f t="shared" si="14"/>
        <v>5.1799999999999999E-2</v>
      </c>
      <c r="F146" s="2"/>
      <c r="G146" s="153" t="s">
        <v>223</v>
      </c>
      <c r="H146" s="93">
        <f t="shared" si="11"/>
        <v>9.5799999999999996E-2</v>
      </c>
      <c r="I146" s="154" t="s">
        <v>211</v>
      </c>
      <c r="J146" s="101">
        <f t="shared" si="12"/>
        <v>5.1799999999999999E-2</v>
      </c>
      <c r="K146" s="2"/>
    </row>
    <row r="147" spans="1:11" ht="20.100000000000001" customHeight="1">
      <c r="A147" s="15" t="s">
        <v>67</v>
      </c>
      <c r="B147" s="13" t="s">
        <v>68</v>
      </c>
      <c r="C147" s="65">
        <f t="shared" si="13"/>
        <v>0.12529999999999999</v>
      </c>
      <c r="D147" s="13" t="s">
        <v>69</v>
      </c>
      <c r="E147" s="66">
        <f t="shared" si="14"/>
        <v>6.4100000000000004E-2</v>
      </c>
      <c r="F147" s="2"/>
      <c r="G147" s="153" t="s">
        <v>224</v>
      </c>
      <c r="H147" s="93">
        <f t="shared" si="11"/>
        <v>0.12529999999999999</v>
      </c>
      <c r="I147" s="154" t="s">
        <v>243</v>
      </c>
      <c r="J147" s="101">
        <f t="shared" si="12"/>
        <v>6.4100000000000004E-2</v>
      </c>
      <c r="K147" s="2"/>
    </row>
    <row r="148" spans="1:11" ht="20.100000000000001" customHeight="1">
      <c r="A148" s="15" t="s">
        <v>70</v>
      </c>
      <c r="B148" s="13" t="s">
        <v>71</v>
      </c>
      <c r="C148" s="65">
        <f t="shared" si="13"/>
        <v>0.17280000000000001</v>
      </c>
      <c r="D148" s="13" t="s">
        <v>72</v>
      </c>
      <c r="E148" s="66">
        <f t="shared" si="14"/>
        <v>7.6300000000000007E-2</v>
      </c>
      <c r="F148" s="2"/>
      <c r="G148" s="153" t="s">
        <v>225</v>
      </c>
      <c r="H148" s="93">
        <f t="shared" si="11"/>
        <v>0.17280000000000001</v>
      </c>
      <c r="I148" s="154" t="s">
        <v>244</v>
      </c>
      <c r="J148" s="101">
        <f t="shared" si="12"/>
        <v>7.6300000000000007E-2</v>
      </c>
      <c r="K148" s="2"/>
    </row>
    <row r="149" spans="1:11" ht="20.100000000000001" customHeight="1">
      <c r="A149" s="15" t="s">
        <v>73</v>
      </c>
      <c r="B149" s="13" t="s">
        <v>74</v>
      </c>
      <c r="C149" s="65">
        <f t="shared" si="13"/>
        <v>0.18</v>
      </c>
      <c r="D149" s="13" t="s">
        <v>75</v>
      </c>
      <c r="E149" s="66">
        <f t="shared" si="14"/>
        <v>8.1000000000000003E-2</v>
      </c>
      <c r="F149" s="2"/>
      <c r="G149" s="153" t="s">
        <v>226</v>
      </c>
      <c r="H149" s="93">
        <f t="shared" si="11"/>
        <v>0.18</v>
      </c>
      <c r="I149" s="154" t="s">
        <v>245</v>
      </c>
      <c r="J149" s="101">
        <f t="shared" si="12"/>
        <v>8.1000000000000003E-2</v>
      </c>
      <c r="K149" s="2"/>
    </row>
    <row r="150" spans="1:11" ht="20.100000000000001" customHeight="1">
      <c r="A150" s="15" t="s">
        <v>76</v>
      </c>
      <c r="B150" s="13" t="s">
        <v>77</v>
      </c>
      <c r="C150" s="65">
        <f t="shared" si="13"/>
        <v>0.17030000000000001</v>
      </c>
      <c r="D150" s="13" t="s">
        <v>78</v>
      </c>
      <c r="E150" s="66">
        <f t="shared" si="14"/>
        <v>7.9899999999999999E-2</v>
      </c>
      <c r="F150" s="2"/>
      <c r="G150" s="153" t="s">
        <v>227</v>
      </c>
      <c r="H150" s="93">
        <f t="shared" si="11"/>
        <v>0.17030000000000001</v>
      </c>
      <c r="I150" s="154" t="s">
        <v>246</v>
      </c>
      <c r="J150" s="101">
        <f t="shared" si="12"/>
        <v>7.9899999999999999E-2</v>
      </c>
      <c r="K150" s="2"/>
    </row>
    <row r="151" spans="1:11" ht="20.100000000000001" customHeight="1">
      <c r="A151" s="15" t="s">
        <v>79</v>
      </c>
      <c r="B151" s="13" t="s">
        <v>80</v>
      </c>
      <c r="C151" s="65">
        <f t="shared" si="13"/>
        <v>0.1825</v>
      </c>
      <c r="D151" s="13" t="s">
        <v>81</v>
      </c>
      <c r="E151" s="66">
        <f t="shared" si="14"/>
        <v>8.0299999999999996E-2</v>
      </c>
      <c r="F151" s="2"/>
      <c r="G151" s="153" t="s">
        <v>228</v>
      </c>
      <c r="H151" s="93">
        <f t="shared" si="11"/>
        <v>0.1825</v>
      </c>
      <c r="I151" s="154" t="s">
        <v>247</v>
      </c>
      <c r="J151" s="101">
        <f t="shared" si="12"/>
        <v>8.0299999999999996E-2</v>
      </c>
      <c r="K151" s="2"/>
    </row>
    <row r="152" spans="1:11" ht="20.100000000000001" customHeight="1">
      <c r="A152" s="15" t="s">
        <v>82</v>
      </c>
      <c r="B152" s="13" t="s">
        <v>83</v>
      </c>
      <c r="C152" s="65">
        <f t="shared" si="13"/>
        <v>0.1883</v>
      </c>
      <c r="D152" s="13" t="s">
        <v>84</v>
      </c>
      <c r="E152" s="66">
        <f t="shared" si="14"/>
        <v>8.1699999999999995E-2</v>
      </c>
      <c r="F152" s="2"/>
      <c r="G152" s="153" t="s">
        <v>229</v>
      </c>
      <c r="H152" s="93">
        <f t="shared" si="11"/>
        <v>0.1883</v>
      </c>
      <c r="I152" s="154" t="s">
        <v>248</v>
      </c>
      <c r="J152" s="101">
        <f t="shared" si="12"/>
        <v>8.1699999999999995E-2</v>
      </c>
      <c r="K152" s="2"/>
    </row>
    <row r="153" spans="1:11" ht="20.100000000000001" customHeight="1">
      <c r="A153" s="15" t="s">
        <v>85</v>
      </c>
      <c r="B153" s="13" t="s">
        <v>86</v>
      </c>
      <c r="C153" s="65">
        <f t="shared" si="13"/>
        <v>0.18110000000000001</v>
      </c>
      <c r="D153" s="13" t="s">
        <v>87</v>
      </c>
      <c r="E153" s="66">
        <f t="shared" si="14"/>
        <v>6.7299999999999999E-2</v>
      </c>
      <c r="F153" s="2"/>
      <c r="G153" s="153" t="s">
        <v>230</v>
      </c>
      <c r="H153" s="93">
        <f t="shared" si="11"/>
        <v>0.18110000000000001</v>
      </c>
      <c r="I153" s="154" t="s">
        <v>172</v>
      </c>
      <c r="J153" s="101">
        <f t="shared" si="12"/>
        <v>6.7299999999999999E-2</v>
      </c>
      <c r="K153" s="2"/>
    </row>
    <row r="154" spans="1:11" ht="20.100000000000001" customHeight="1">
      <c r="A154" s="15" t="s">
        <v>88</v>
      </c>
      <c r="B154" s="13" t="s">
        <v>89</v>
      </c>
      <c r="C154" s="65">
        <f t="shared" si="13"/>
        <v>0.16919999999999999</v>
      </c>
      <c r="D154" s="13" t="s">
        <v>90</v>
      </c>
      <c r="E154" s="66">
        <f t="shared" si="14"/>
        <v>5.04E-2</v>
      </c>
      <c r="F154" s="2"/>
      <c r="G154" s="153" t="s">
        <v>231</v>
      </c>
      <c r="H154" s="93">
        <f t="shared" si="11"/>
        <v>0.16919999999999999</v>
      </c>
      <c r="I154" s="154" t="s">
        <v>249</v>
      </c>
      <c r="J154" s="101">
        <f t="shared" si="12"/>
        <v>5.04E-2</v>
      </c>
      <c r="K154" s="2"/>
    </row>
    <row r="155" spans="1:11" ht="20.100000000000001" customHeight="1">
      <c r="A155" s="15" t="s">
        <v>91</v>
      </c>
      <c r="B155" s="13" t="s">
        <v>92</v>
      </c>
      <c r="C155" s="65">
        <f t="shared" si="13"/>
        <v>0.16919999999999999</v>
      </c>
      <c r="D155" s="13" t="s">
        <v>93</v>
      </c>
      <c r="E155" s="66">
        <f t="shared" si="14"/>
        <v>5.4699999999999999E-2</v>
      </c>
      <c r="F155" s="2"/>
      <c r="G155" s="153" t="s">
        <v>231</v>
      </c>
      <c r="H155" s="93">
        <f t="shared" si="11"/>
        <v>0.16919999999999999</v>
      </c>
      <c r="I155" s="154" t="s">
        <v>250</v>
      </c>
      <c r="J155" s="101">
        <f t="shared" si="12"/>
        <v>5.4699999999999999E-2</v>
      </c>
      <c r="K155" s="2"/>
    </row>
    <row r="156" spans="1:11" ht="20.100000000000001" customHeight="1">
      <c r="A156" s="15" t="s">
        <v>94</v>
      </c>
      <c r="B156" s="13" t="s">
        <v>95</v>
      </c>
      <c r="C156" s="65">
        <f t="shared" si="13"/>
        <v>0.1656</v>
      </c>
      <c r="D156" s="13" t="s">
        <v>96</v>
      </c>
      <c r="E156" s="66">
        <f t="shared" si="14"/>
        <v>5.4699999999999999E-2</v>
      </c>
      <c r="F156" s="2"/>
      <c r="G156" s="153" t="s">
        <v>232</v>
      </c>
      <c r="H156" s="93">
        <f t="shared" si="11"/>
        <v>0.1656</v>
      </c>
      <c r="I156" s="154" t="s">
        <v>250</v>
      </c>
      <c r="J156" s="101">
        <f t="shared" si="12"/>
        <v>5.4699999999999999E-2</v>
      </c>
      <c r="K156" s="2"/>
    </row>
    <row r="157" spans="1:11" ht="20.100000000000001" customHeight="1">
      <c r="A157" s="15" t="s">
        <v>97</v>
      </c>
      <c r="B157" s="13" t="s">
        <v>98</v>
      </c>
      <c r="C157" s="65">
        <f t="shared" si="13"/>
        <v>0.1318</v>
      </c>
      <c r="D157" s="13" t="s">
        <v>99</v>
      </c>
      <c r="E157" s="66">
        <f t="shared" si="14"/>
        <v>4.9700000000000001E-2</v>
      </c>
      <c r="F157" s="2"/>
      <c r="G157" s="153" t="s">
        <v>233</v>
      </c>
      <c r="H157" s="93">
        <f t="shared" si="11"/>
        <v>0.1318</v>
      </c>
      <c r="I157" s="154" t="s">
        <v>192</v>
      </c>
      <c r="J157" s="101">
        <f t="shared" si="12"/>
        <v>4.9700000000000001E-2</v>
      </c>
      <c r="K157" s="2"/>
    </row>
    <row r="158" spans="1:11" ht="20.100000000000001" customHeight="1">
      <c r="A158" s="15" t="s">
        <v>100</v>
      </c>
      <c r="B158" s="13" t="s">
        <v>101</v>
      </c>
      <c r="C158" s="65">
        <f t="shared" si="13"/>
        <v>0.11409999999999999</v>
      </c>
      <c r="D158" s="13" t="s">
        <v>102</v>
      </c>
      <c r="E158" s="66">
        <f t="shared" si="14"/>
        <v>4.7199999999999999E-2</v>
      </c>
      <c r="F158" s="2"/>
      <c r="G158" s="153" t="s">
        <v>234</v>
      </c>
      <c r="H158" s="93">
        <f t="shared" si="11"/>
        <v>0.11409999999999999</v>
      </c>
      <c r="I158" s="154" t="s">
        <v>193</v>
      </c>
      <c r="J158" s="101">
        <f t="shared" si="12"/>
        <v>4.7199999999999999E-2</v>
      </c>
      <c r="K158" s="2"/>
    </row>
    <row r="159" spans="1:11" ht="20.100000000000001" customHeight="1">
      <c r="A159" s="15" t="s">
        <v>103</v>
      </c>
      <c r="B159" s="13" t="s">
        <v>104</v>
      </c>
      <c r="C159" s="65">
        <f t="shared" si="13"/>
        <v>0.10730000000000001</v>
      </c>
      <c r="D159" s="13" t="s">
        <v>105</v>
      </c>
      <c r="E159" s="66">
        <f t="shared" si="14"/>
        <v>4.9000000000000002E-2</v>
      </c>
      <c r="F159" s="2"/>
      <c r="G159" s="153" t="s">
        <v>235</v>
      </c>
      <c r="H159" s="93">
        <f t="shared" si="11"/>
        <v>0.10730000000000001</v>
      </c>
      <c r="I159" s="154" t="s">
        <v>251</v>
      </c>
      <c r="J159" s="101">
        <f t="shared" si="12"/>
        <v>4.9000000000000002E-2</v>
      </c>
      <c r="K159" s="2"/>
    </row>
    <row r="160" spans="1:11" ht="20.100000000000001" customHeight="1">
      <c r="A160" s="15" t="s">
        <v>106</v>
      </c>
      <c r="B160" s="13" t="s">
        <v>107</v>
      </c>
      <c r="C160" s="65">
        <f t="shared" si="13"/>
        <v>0.1062</v>
      </c>
      <c r="D160" s="13" t="s">
        <v>108</v>
      </c>
      <c r="E160" s="66">
        <f t="shared" si="14"/>
        <v>4.36E-2</v>
      </c>
      <c r="F160" s="2"/>
      <c r="G160" s="153" t="s">
        <v>190</v>
      </c>
      <c r="H160" s="93">
        <f t="shared" si="11"/>
        <v>0.1062</v>
      </c>
      <c r="I160" s="154" t="s">
        <v>252</v>
      </c>
      <c r="J160" s="101">
        <f t="shared" si="12"/>
        <v>4.36E-2</v>
      </c>
      <c r="K160" s="2"/>
    </row>
    <row r="161" spans="1:11" ht="20.100000000000001" customHeight="1">
      <c r="A161" s="15" t="s">
        <v>109</v>
      </c>
      <c r="B161" s="13" t="s">
        <v>110</v>
      </c>
      <c r="C161" s="65">
        <f t="shared" si="13"/>
        <v>0.1123</v>
      </c>
      <c r="D161" s="13" t="s">
        <v>111</v>
      </c>
      <c r="E161" s="66">
        <f t="shared" si="14"/>
        <v>4.7500000000000001E-2</v>
      </c>
      <c r="F161" s="2"/>
      <c r="G161" s="153" t="s">
        <v>236</v>
      </c>
      <c r="H161" s="93">
        <f t="shared" si="11"/>
        <v>0.1123</v>
      </c>
      <c r="I161" s="154" t="s">
        <v>214</v>
      </c>
      <c r="J161" s="101">
        <f t="shared" si="12"/>
        <v>4.7500000000000001E-2</v>
      </c>
      <c r="K161" s="2"/>
    </row>
    <row r="162" spans="1:11" ht="20.100000000000001" customHeight="1">
      <c r="A162" s="15" t="s">
        <v>112</v>
      </c>
      <c r="B162" s="13" t="s">
        <v>113</v>
      </c>
      <c r="C162" s="65">
        <f t="shared" si="13"/>
        <v>0.12889999999999999</v>
      </c>
      <c r="D162" s="13" t="s">
        <v>114</v>
      </c>
      <c r="E162" s="66">
        <f t="shared" si="14"/>
        <v>4.5400000000000003E-2</v>
      </c>
      <c r="F162" s="2"/>
      <c r="G162" s="153" t="s">
        <v>237</v>
      </c>
      <c r="H162" s="93">
        <f t="shared" si="11"/>
        <v>0.12889999999999999</v>
      </c>
      <c r="I162" s="154" t="s">
        <v>198</v>
      </c>
      <c r="J162" s="101">
        <f t="shared" si="12"/>
        <v>4.5400000000000003E-2</v>
      </c>
      <c r="K162" s="2"/>
    </row>
    <row r="163" spans="1:11" ht="20.100000000000001" customHeight="1" thickBot="1">
      <c r="A163" s="22" t="s">
        <v>115</v>
      </c>
      <c r="B163" s="23" t="s">
        <v>116</v>
      </c>
      <c r="C163" s="166">
        <f t="shared" si="13"/>
        <v>0.1188</v>
      </c>
      <c r="D163" s="40" t="s">
        <v>117</v>
      </c>
      <c r="E163" s="167">
        <f t="shared" si="14"/>
        <v>4.6800000000000001E-2</v>
      </c>
      <c r="F163" s="2"/>
      <c r="G163" s="153" t="s">
        <v>187</v>
      </c>
      <c r="H163" s="93">
        <f t="shared" si="11"/>
        <v>0.1188</v>
      </c>
      <c r="I163" s="154" t="s">
        <v>253</v>
      </c>
      <c r="J163" s="101">
        <f t="shared" si="12"/>
        <v>4.6800000000000001E-2</v>
      </c>
      <c r="K163" s="2"/>
    </row>
    <row r="164" spans="1:11" ht="39" thickBot="1">
      <c r="A164" s="17" t="s">
        <v>118</v>
      </c>
      <c r="B164" s="30" t="s">
        <v>119</v>
      </c>
      <c r="C164" s="42">
        <f>SUM(C140:C163)</f>
        <v>3.2122999999999999</v>
      </c>
      <c r="D164" s="41" t="s">
        <v>120</v>
      </c>
      <c r="E164" s="39">
        <f>SUM(E140:E163)</f>
        <v>1.3758999999999999</v>
      </c>
      <c r="F164" s="2"/>
      <c r="G164" s="91"/>
      <c r="H164" s="93"/>
      <c r="I164" s="91"/>
      <c r="J164" s="101"/>
      <c r="K164" s="2"/>
    </row>
    <row r="165" spans="1:11">
      <c r="A165" s="115"/>
      <c r="B165" s="115"/>
      <c r="C165" s="115"/>
      <c r="D165" s="115"/>
      <c r="E165" s="115"/>
      <c r="G165" s="112"/>
      <c r="H165" s="93"/>
      <c r="I165" s="91"/>
      <c r="J165" s="101"/>
      <c r="K165" s="2"/>
    </row>
    <row r="166" spans="1:11" ht="15.75" hidden="1">
      <c r="A166" s="228" t="s">
        <v>43</v>
      </c>
      <c r="B166" s="228"/>
      <c r="C166" s="228"/>
      <c r="D166" s="228"/>
      <c r="E166" s="228"/>
      <c r="F166" s="119"/>
      <c r="G166" s="120"/>
      <c r="H166" s="108"/>
      <c r="I166" s="107"/>
      <c r="J166" s="109"/>
      <c r="K166" s="2"/>
    </row>
    <row r="167" spans="1:11" ht="15.75" hidden="1">
      <c r="A167" s="121"/>
      <c r="B167" s="121"/>
      <c r="C167" s="122" t="s">
        <v>164</v>
      </c>
      <c r="D167" s="123" t="s">
        <v>147</v>
      </c>
      <c r="E167" s="121"/>
      <c r="F167" s="119"/>
      <c r="G167" s="120"/>
      <c r="H167" s="108"/>
      <c r="I167" s="107"/>
      <c r="J167" s="109"/>
      <c r="K167" s="2"/>
    </row>
    <row r="168" spans="1:11" ht="21.95" hidden="1" customHeight="1">
      <c r="A168" s="121"/>
      <c r="B168" s="124"/>
      <c r="C168" s="121" t="s">
        <v>44</v>
      </c>
      <c r="D168" s="125"/>
      <c r="E168" s="125"/>
      <c r="F168" s="119"/>
      <c r="G168" s="120"/>
      <c r="H168" s="108"/>
      <c r="I168" s="107"/>
      <c r="J168" s="109"/>
      <c r="K168" s="2"/>
    </row>
    <row r="169" spans="1:11" ht="21.95" hidden="1" customHeight="1" thickBot="1">
      <c r="A169" s="121"/>
      <c r="B169" s="126"/>
      <c r="C169" s="122" t="s">
        <v>129</v>
      </c>
      <c r="D169" s="127"/>
      <c r="E169" s="127"/>
      <c r="F169" s="119"/>
      <c r="G169" s="120"/>
      <c r="H169" s="108"/>
      <c r="I169" s="107"/>
      <c r="J169" s="109"/>
      <c r="K169" s="2"/>
    </row>
    <row r="170" spans="1:11" ht="15.75" hidden="1" customHeight="1">
      <c r="A170" s="128"/>
      <c r="B170" s="231" t="s">
        <v>150</v>
      </c>
      <c r="C170" s="232"/>
      <c r="D170" s="232"/>
      <c r="E170" s="233"/>
      <c r="F170" s="119"/>
      <c r="G170" s="120"/>
      <c r="H170" s="108"/>
      <c r="I170" s="107"/>
      <c r="J170" s="109"/>
      <c r="K170" s="2"/>
    </row>
    <row r="171" spans="1:11" ht="16.5" hidden="1" customHeight="1">
      <c r="A171" s="129" t="s">
        <v>45</v>
      </c>
      <c r="B171" s="234" t="s">
        <v>148</v>
      </c>
      <c r="C171" s="235"/>
      <c r="D171" s="236" t="s">
        <v>149</v>
      </c>
      <c r="E171" s="237"/>
      <c r="F171" s="119"/>
      <c r="G171" s="120"/>
      <c r="H171" s="108"/>
      <c r="I171" s="107"/>
      <c r="J171" s="109"/>
      <c r="K171" s="2"/>
    </row>
    <row r="172" spans="1:11" ht="16.5" hidden="1" thickBot="1">
      <c r="A172" s="129"/>
      <c r="B172" s="229" t="s">
        <v>143</v>
      </c>
      <c r="C172" s="230"/>
      <c r="D172" s="229" t="s">
        <v>143</v>
      </c>
      <c r="E172" s="230"/>
      <c r="F172" s="119"/>
      <c r="G172" s="120"/>
      <c r="H172" s="108"/>
      <c r="I172" s="107"/>
      <c r="J172" s="109"/>
      <c r="K172" s="2"/>
    </row>
    <row r="173" spans="1:11" ht="20.100000000000001" hidden="1" customHeight="1">
      <c r="A173" s="130" t="s">
        <v>46</v>
      </c>
      <c r="B173" s="131" t="s">
        <v>47</v>
      </c>
      <c r="C173" s="132">
        <v>0</v>
      </c>
      <c r="D173" s="131" t="s">
        <v>48</v>
      </c>
      <c r="E173" s="133">
        <v>0</v>
      </c>
      <c r="F173" s="119"/>
      <c r="G173" s="134">
        <v>0</v>
      </c>
      <c r="H173" s="108"/>
      <c r="I173" s="165">
        <v>0</v>
      </c>
      <c r="J173" s="109"/>
      <c r="K173" s="2"/>
    </row>
    <row r="174" spans="1:11" ht="20.100000000000001" hidden="1" customHeight="1">
      <c r="A174" s="135" t="s">
        <v>49</v>
      </c>
      <c r="B174" s="136" t="s">
        <v>50</v>
      </c>
      <c r="C174" s="137">
        <v>0</v>
      </c>
      <c r="D174" s="136" t="s">
        <v>51</v>
      </c>
      <c r="E174" s="138">
        <v>0</v>
      </c>
      <c r="F174" s="119"/>
      <c r="G174" s="134">
        <v>0</v>
      </c>
      <c r="H174" s="108"/>
      <c r="I174" s="165">
        <v>0</v>
      </c>
      <c r="J174" s="109"/>
      <c r="K174" s="2"/>
    </row>
    <row r="175" spans="1:11" ht="20.100000000000001" hidden="1" customHeight="1">
      <c r="A175" s="135" t="s">
        <v>52</v>
      </c>
      <c r="B175" s="136" t="s">
        <v>53</v>
      </c>
      <c r="C175" s="137">
        <v>0</v>
      </c>
      <c r="D175" s="136" t="s">
        <v>54</v>
      </c>
      <c r="E175" s="138">
        <v>0</v>
      </c>
      <c r="F175" s="119"/>
      <c r="G175" s="134">
        <v>0</v>
      </c>
      <c r="H175" s="108"/>
      <c r="I175" s="165">
        <v>0</v>
      </c>
      <c r="J175" s="109"/>
      <c r="K175" s="2"/>
    </row>
    <row r="176" spans="1:11" ht="20.100000000000001" hidden="1" customHeight="1">
      <c r="A176" s="135" t="s">
        <v>55</v>
      </c>
      <c r="B176" s="136" t="s">
        <v>56</v>
      </c>
      <c r="C176" s="137">
        <v>0</v>
      </c>
      <c r="D176" s="136" t="s">
        <v>57</v>
      </c>
      <c r="E176" s="138">
        <v>0</v>
      </c>
      <c r="F176" s="119"/>
      <c r="G176" s="134">
        <v>0</v>
      </c>
      <c r="H176" s="108"/>
      <c r="I176" s="165">
        <v>0</v>
      </c>
      <c r="J176" s="109"/>
      <c r="K176" s="2"/>
    </row>
    <row r="177" spans="1:11" ht="20.100000000000001" hidden="1" customHeight="1">
      <c r="A177" s="135" t="s">
        <v>58</v>
      </c>
      <c r="B177" s="136" t="s">
        <v>59</v>
      </c>
      <c r="C177" s="137">
        <v>0</v>
      </c>
      <c r="D177" s="136" t="s">
        <v>60</v>
      </c>
      <c r="E177" s="138">
        <v>0</v>
      </c>
      <c r="F177" s="119"/>
      <c r="G177" s="134">
        <v>0</v>
      </c>
      <c r="H177" s="108"/>
      <c r="I177" s="165">
        <v>0</v>
      </c>
      <c r="J177" s="109"/>
      <c r="K177" s="2"/>
    </row>
    <row r="178" spans="1:11" ht="20.100000000000001" hidden="1" customHeight="1">
      <c r="A178" s="135" t="s">
        <v>61</v>
      </c>
      <c r="B178" s="136" t="s">
        <v>62</v>
      </c>
      <c r="C178" s="137">
        <v>0</v>
      </c>
      <c r="D178" s="136" t="s">
        <v>63</v>
      </c>
      <c r="E178" s="138">
        <v>0</v>
      </c>
      <c r="F178" s="119"/>
      <c r="G178" s="134">
        <v>0</v>
      </c>
      <c r="H178" s="108"/>
      <c r="I178" s="165">
        <v>0</v>
      </c>
      <c r="J178" s="109"/>
      <c r="K178" s="2"/>
    </row>
    <row r="179" spans="1:11" ht="20.100000000000001" hidden="1" customHeight="1">
      <c r="A179" s="135" t="s">
        <v>64</v>
      </c>
      <c r="B179" s="136" t="s">
        <v>65</v>
      </c>
      <c r="C179" s="137">
        <v>0</v>
      </c>
      <c r="D179" s="136" t="s">
        <v>66</v>
      </c>
      <c r="E179" s="138">
        <v>0</v>
      </c>
      <c r="F179" s="119"/>
      <c r="G179" s="134">
        <v>0</v>
      </c>
      <c r="H179" s="108"/>
      <c r="I179" s="165">
        <v>0</v>
      </c>
      <c r="J179" s="109"/>
      <c r="K179" s="2"/>
    </row>
    <row r="180" spans="1:11" ht="20.100000000000001" hidden="1" customHeight="1">
      <c r="A180" s="135" t="s">
        <v>67</v>
      </c>
      <c r="B180" s="136" t="s">
        <v>68</v>
      </c>
      <c r="C180" s="137">
        <v>0</v>
      </c>
      <c r="D180" s="136" t="s">
        <v>69</v>
      </c>
      <c r="E180" s="138">
        <v>0</v>
      </c>
      <c r="F180" s="119"/>
      <c r="G180" s="134">
        <v>0</v>
      </c>
      <c r="H180" s="108"/>
      <c r="I180" s="165">
        <v>0</v>
      </c>
      <c r="J180" s="109"/>
      <c r="K180" s="2"/>
    </row>
    <row r="181" spans="1:11" ht="20.100000000000001" hidden="1" customHeight="1">
      <c r="A181" s="135" t="s">
        <v>70</v>
      </c>
      <c r="B181" s="136" t="s">
        <v>71</v>
      </c>
      <c r="C181" s="137">
        <v>0</v>
      </c>
      <c r="D181" s="136" t="s">
        <v>72</v>
      </c>
      <c r="E181" s="138">
        <v>0</v>
      </c>
      <c r="F181" s="119"/>
      <c r="G181" s="134">
        <v>0</v>
      </c>
      <c r="H181" s="108"/>
      <c r="I181" s="165">
        <v>0</v>
      </c>
      <c r="J181" s="109"/>
      <c r="K181" s="2"/>
    </row>
    <row r="182" spans="1:11" ht="20.100000000000001" hidden="1" customHeight="1">
      <c r="A182" s="135" t="s">
        <v>73</v>
      </c>
      <c r="B182" s="136" t="s">
        <v>74</v>
      </c>
      <c r="C182" s="137">
        <v>0</v>
      </c>
      <c r="D182" s="136" t="s">
        <v>75</v>
      </c>
      <c r="E182" s="138">
        <v>0</v>
      </c>
      <c r="F182" s="119"/>
      <c r="G182" s="134">
        <v>0</v>
      </c>
      <c r="H182" s="108"/>
      <c r="I182" s="165">
        <v>0</v>
      </c>
      <c r="J182" s="109"/>
      <c r="K182" s="2"/>
    </row>
    <row r="183" spans="1:11" ht="20.100000000000001" hidden="1" customHeight="1">
      <c r="A183" s="135" t="s">
        <v>76</v>
      </c>
      <c r="B183" s="136" t="s">
        <v>77</v>
      </c>
      <c r="C183" s="137">
        <v>0</v>
      </c>
      <c r="D183" s="136" t="s">
        <v>78</v>
      </c>
      <c r="E183" s="138">
        <v>0</v>
      </c>
      <c r="F183" s="119"/>
      <c r="G183" s="134">
        <v>0</v>
      </c>
      <c r="H183" s="108"/>
      <c r="I183" s="165">
        <v>0</v>
      </c>
      <c r="J183" s="109"/>
      <c r="K183" s="2"/>
    </row>
    <row r="184" spans="1:11" ht="20.100000000000001" hidden="1" customHeight="1">
      <c r="A184" s="135" t="s">
        <v>79</v>
      </c>
      <c r="B184" s="136" t="s">
        <v>80</v>
      </c>
      <c r="C184" s="137">
        <v>0</v>
      </c>
      <c r="D184" s="136" t="s">
        <v>81</v>
      </c>
      <c r="E184" s="138">
        <v>0</v>
      </c>
      <c r="F184" s="119"/>
      <c r="G184" s="134">
        <v>0</v>
      </c>
      <c r="H184" s="108"/>
      <c r="I184" s="165">
        <v>0</v>
      </c>
      <c r="J184" s="109"/>
      <c r="K184" s="2"/>
    </row>
    <row r="185" spans="1:11" ht="20.100000000000001" hidden="1" customHeight="1">
      <c r="A185" s="135" t="s">
        <v>82</v>
      </c>
      <c r="B185" s="136" t="s">
        <v>83</v>
      </c>
      <c r="C185" s="137">
        <v>0</v>
      </c>
      <c r="D185" s="136" t="s">
        <v>84</v>
      </c>
      <c r="E185" s="138">
        <v>0</v>
      </c>
      <c r="F185" s="119"/>
      <c r="G185" s="134">
        <v>0</v>
      </c>
      <c r="H185" s="108"/>
      <c r="I185" s="165">
        <v>0</v>
      </c>
      <c r="J185" s="109"/>
      <c r="K185" s="2"/>
    </row>
    <row r="186" spans="1:11" ht="20.100000000000001" hidden="1" customHeight="1">
      <c r="A186" s="135" t="s">
        <v>85</v>
      </c>
      <c r="B186" s="136" t="s">
        <v>86</v>
      </c>
      <c r="C186" s="137">
        <v>0</v>
      </c>
      <c r="D186" s="136" t="s">
        <v>87</v>
      </c>
      <c r="E186" s="138">
        <v>0</v>
      </c>
      <c r="F186" s="119"/>
      <c r="G186" s="134">
        <v>0</v>
      </c>
      <c r="H186" s="108"/>
      <c r="I186" s="165">
        <v>0</v>
      </c>
      <c r="J186" s="109"/>
      <c r="K186" s="2"/>
    </row>
    <row r="187" spans="1:11" ht="20.100000000000001" hidden="1" customHeight="1">
      <c r="A187" s="135" t="s">
        <v>88</v>
      </c>
      <c r="B187" s="136" t="s">
        <v>89</v>
      </c>
      <c r="C187" s="137">
        <v>0</v>
      </c>
      <c r="D187" s="136" t="s">
        <v>90</v>
      </c>
      <c r="E187" s="138">
        <v>0</v>
      </c>
      <c r="F187" s="119"/>
      <c r="G187" s="134">
        <v>0</v>
      </c>
      <c r="H187" s="108"/>
      <c r="I187" s="165">
        <v>0</v>
      </c>
      <c r="J187" s="109"/>
      <c r="K187" s="2"/>
    </row>
    <row r="188" spans="1:11" ht="20.100000000000001" hidden="1" customHeight="1">
      <c r="A188" s="135" t="s">
        <v>91</v>
      </c>
      <c r="B188" s="136" t="s">
        <v>92</v>
      </c>
      <c r="C188" s="137">
        <v>0</v>
      </c>
      <c r="D188" s="136" t="s">
        <v>93</v>
      </c>
      <c r="E188" s="138">
        <v>0</v>
      </c>
      <c r="F188" s="119"/>
      <c r="G188" s="134">
        <v>0</v>
      </c>
      <c r="H188" s="108"/>
      <c r="I188" s="165">
        <v>0</v>
      </c>
      <c r="J188" s="109"/>
      <c r="K188" s="2"/>
    </row>
    <row r="189" spans="1:11" ht="20.100000000000001" hidden="1" customHeight="1">
      <c r="A189" s="135" t="s">
        <v>94</v>
      </c>
      <c r="B189" s="136" t="s">
        <v>95</v>
      </c>
      <c r="C189" s="137">
        <v>0</v>
      </c>
      <c r="D189" s="136" t="s">
        <v>96</v>
      </c>
      <c r="E189" s="138">
        <v>0</v>
      </c>
      <c r="F189" s="119"/>
      <c r="G189" s="134">
        <v>0</v>
      </c>
      <c r="H189" s="108"/>
      <c r="I189" s="165">
        <v>0</v>
      </c>
      <c r="J189" s="109"/>
      <c r="K189" s="2"/>
    </row>
    <row r="190" spans="1:11" ht="20.100000000000001" hidden="1" customHeight="1">
      <c r="A190" s="135" t="s">
        <v>97</v>
      </c>
      <c r="B190" s="136" t="s">
        <v>98</v>
      </c>
      <c r="C190" s="137">
        <v>0</v>
      </c>
      <c r="D190" s="136" t="s">
        <v>99</v>
      </c>
      <c r="E190" s="138">
        <v>0</v>
      </c>
      <c r="F190" s="119"/>
      <c r="G190" s="134">
        <v>0</v>
      </c>
      <c r="H190" s="108"/>
      <c r="I190" s="165">
        <v>0</v>
      </c>
      <c r="J190" s="109"/>
      <c r="K190" s="2"/>
    </row>
    <row r="191" spans="1:11" ht="20.100000000000001" hidden="1" customHeight="1">
      <c r="A191" s="135" t="s">
        <v>100</v>
      </c>
      <c r="B191" s="136" t="s">
        <v>101</v>
      </c>
      <c r="C191" s="137">
        <v>0</v>
      </c>
      <c r="D191" s="136" t="s">
        <v>102</v>
      </c>
      <c r="E191" s="138">
        <v>0</v>
      </c>
      <c r="F191" s="119"/>
      <c r="G191" s="134">
        <v>0</v>
      </c>
      <c r="H191" s="108"/>
      <c r="I191" s="165">
        <v>0</v>
      </c>
      <c r="J191" s="109"/>
      <c r="K191" s="2"/>
    </row>
    <row r="192" spans="1:11" ht="20.100000000000001" hidden="1" customHeight="1">
      <c r="A192" s="135" t="s">
        <v>103</v>
      </c>
      <c r="B192" s="136" t="s">
        <v>104</v>
      </c>
      <c r="C192" s="137">
        <v>0</v>
      </c>
      <c r="D192" s="136" t="s">
        <v>105</v>
      </c>
      <c r="E192" s="138">
        <v>0</v>
      </c>
      <c r="F192" s="119"/>
      <c r="G192" s="134">
        <v>0</v>
      </c>
      <c r="H192" s="108"/>
      <c r="I192" s="165">
        <v>0</v>
      </c>
      <c r="J192" s="109"/>
      <c r="K192" s="2"/>
    </row>
    <row r="193" spans="1:16" ht="20.100000000000001" hidden="1" customHeight="1">
      <c r="A193" s="135" t="s">
        <v>106</v>
      </c>
      <c r="B193" s="136" t="s">
        <v>107</v>
      </c>
      <c r="C193" s="137">
        <v>0</v>
      </c>
      <c r="D193" s="136" t="s">
        <v>108</v>
      </c>
      <c r="E193" s="138">
        <v>0</v>
      </c>
      <c r="F193" s="119"/>
      <c r="G193" s="134">
        <v>0</v>
      </c>
      <c r="H193" s="108"/>
      <c r="I193" s="165">
        <v>0</v>
      </c>
      <c r="J193" s="109"/>
      <c r="K193" s="2"/>
    </row>
    <row r="194" spans="1:16" ht="20.100000000000001" hidden="1" customHeight="1">
      <c r="A194" s="135" t="s">
        <v>109</v>
      </c>
      <c r="B194" s="136" t="s">
        <v>110</v>
      </c>
      <c r="C194" s="137">
        <v>0</v>
      </c>
      <c r="D194" s="136" t="s">
        <v>111</v>
      </c>
      <c r="E194" s="138">
        <v>0</v>
      </c>
      <c r="F194" s="119"/>
      <c r="G194" s="134">
        <v>0</v>
      </c>
      <c r="H194" s="108"/>
      <c r="I194" s="165">
        <v>0</v>
      </c>
      <c r="J194" s="109"/>
      <c r="K194" s="2"/>
    </row>
    <row r="195" spans="1:16" ht="20.100000000000001" hidden="1" customHeight="1">
      <c r="A195" s="135" t="s">
        <v>112</v>
      </c>
      <c r="B195" s="136" t="s">
        <v>113</v>
      </c>
      <c r="C195" s="137">
        <v>0</v>
      </c>
      <c r="D195" s="136" t="s">
        <v>114</v>
      </c>
      <c r="E195" s="138">
        <v>0</v>
      </c>
      <c r="F195" s="119"/>
      <c r="G195" s="134">
        <v>0</v>
      </c>
      <c r="H195" s="108"/>
      <c r="I195" s="165">
        <v>0</v>
      </c>
      <c r="J195" s="109"/>
      <c r="K195" s="2"/>
    </row>
    <row r="196" spans="1:16" ht="20.100000000000001" hidden="1" customHeight="1" thickBot="1">
      <c r="A196" s="139" t="s">
        <v>115</v>
      </c>
      <c r="B196" s="140" t="s">
        <v>116</v>
      </c>
      <c r="C196" s="141">
        <v>0</v>
      </c>
      <c r="D196" s="140" t="s">
        <v>117</v>
      </c>
      <c r="E196" s="142">
        <v>0</v>
      </c>
      <c r="F196" s="119"/>
      <c r="G196" s="134">
        <v>0</v>
      </c>
      <c r="H196" s="108"/>
      <c r="I196" s="165">
        <v>0</v>
      </c>
      <c r="J196" s="109"/>
      <c r="K196" s="2"/>
    </row>
    <row r="197" spans="1:16" ht="39" hidden="1" thickBot="1">
      <c r="A197" s="143" t="s">
        <v>118</v>
      </c>
      <c r="B197" s="144" t="s">
        <v>119</v>
      </c>
      <c r="C197" s="145">
        <f>SUM(C173:C196)</f>
        <v>0</v>
      </c>
      <c r="D197" s="146" t="s">
        <v>120</v>
      </c>
      <c r="E197" s="147">
        <f>SUM(E173:E196)</f>
        <v>0</v>
      </c>
      <c r="F197" s="119"/>
      <c r="G197" s="120"/>
      <c r="H197" s="108"/>
      <c r="I197" s="107"/>
      <c r="J197" s="109"/>
      <c r="K197" s="2"/>
    </row>
    <row r="198" spans="1:16" ht="15.75">
      <c r="A198" s="220" t="s">
        <v>43</v>
      </c>
      <c r="B198" s="220"/>
      <c r="C198" s="220"/>
      <c r="D198" s="220"/>
      <c r="E198" s="220"/>
      <c r="G198" s="112"/>
      <c r="H198" s="93"/>
      <c r="I198" s="91"/>
      <c r="J198" s="101"/>
      <c r="K198" s="2"/>
    </row>
    <row r="199" spans="1:16" ht="15.75">
      <c r="A199" s="28"/>
      <c r="B199" s="28"/>
      <c r="C199" s="4" t="s">
        <v>216</v>
      </c>
      <c r="D199" s="44" t="s">
        <v>147</v>
      </c>
      <c r="E199" s="28"/>
      <c r="G199" s="112"/>
      <c r="H199" s="93"/>
      <c r="I199" s="91"/>
      <c r="J199" s="101"/>
      <c r="K199" s="2"/>
    </row>
    <row r="200" spans="1:16" ht="21.95" customHeight="1">
      <c r="A200" s="28"/>
      <c r="B200" s="43"/>
      <c r="C200" s="242" t="s">
        <v>570</v>
      </c>
      <c r="D200" s="242"/>
      <c r="E200" s="29"/>
      <c r="G200" s="112"/>
      <c r="H200" s="93"/>
      <c r="I200" s="91"/>
      <c r="J200" s="101"/>
      <c r="K200" s="2"/>
    </row>
    <row r="201" spans="1:16" ht="21.95" customHeight="1" thickBot="1">
      <c r="A201" s="28"/>
      <c r="B201" s="5"/>
      <c r="C201" s="241" t="s">
        <v>145</v>
      </c>
      <c r="D201" s="241"/>
      <c r="E201" s="7"/>
      <c r="G201" s="112"/>
      <c r="H201" s="93"/>
      <c r="I201" s="91"/>
      <c r="J201" s="101"/>
      <c r="K201" s="2"/>
    </row>
    <row r="202" spans="1:16" ht="15.75" customHeight="1">
      <c r="A202" s="45"/>
      <c r="B202" s="221" t="s">
        <v>150</v>
      </c>
      <c r="C202" s="222"/>
      <c r="D202" s="222"/>
      <c r="E202" s="223"/>
      <c r="F202" s="2"/>
      <c r="G202" s="91"/>
      <c r="H202" s="93"/>
      <c r="I202" s="91"/>
      <c r="J202" s="101"/>
      <c r="K202" s="2"/>
    </row>
    <row r="203" spans="1:16" ht="16.5" customHeight="1">
      <c r="A203" s="32" t="s">
        <v>45</v>
      </c>
      <c r="B203" s="224" t="s">
        <v>148</v>
      </c>
      <c r="C203" s="225"/>
      <c r="D203" s="226" t="s">
        <v>149</v>
      </c>
      <c r="E203" s="227"/>
      <c r="F203" s="2"/>
      <c r="G203" s="91"/>
      <c r="H203" s="93"/>
      <c r="I203" s="91"/>
      <c r="J203" s="101"/>
    </row>
    <row r="204" spans="1:16" ht="16.5" thickBot="1">
      <c r="A204" s="32"/>
      <c r="B204" s="238" t="s">
        <v>144</v>
      </c>
      <c r="C204" s="240"/>
      <c r="D204" s="238" t="s">
        <v>144</v>
      </c>
      <c r="E204" s="239"/>
      <c r="F204" s="2"/>
      <c r="G204" s="91"/>
      <c r="H204" s="93"/>
      <c r="I204" s="91"/>
      <c r="J204" s="101"/>
    </row>
    <row r="205" spans="1:16" ht="20.100000000000001" customHeight="1">
      <c r="A205" s="20" t="s">
        <v>46</v>
      </c>
      <c r="B205" s="21" t="s">
        <v>47</v>
      </c>
      <c r="C205" s="67">
        <f>H205</f>
        <v>9.6500000000000002E-2</v>
      </c>
      <c r="D205" s="21" t="s">
        <v>48</v>
      </c>
      <c r="E205" s="162">
        <f>J205</f>
        <v>4.9700000000000001E-2</v>
      </c>
      <c r="F205" s="2"/>
      <c r="G205" s="93" t="s">
        <v>168</v>
      </c>
      <c r="H205" s="93">
        <f t="shared" ref="H205:H261" si="15">G205/1000</f>
        <v>9.6500000000000002E-2</v>
      </c>
      <c r="I205" s="93" t="s">
        <v>192</v>
      </c>
      <c r="J205" s="101">
        <f t="shared" ref="J205:J261" si="16">I205/1000</f>
        <v>4.9700000000000001E-2</v>
      </c>
      <c r="N205" s="149"/>
      <c r="O205" s="149"/>
      <c r="P205" s="148">
        <v>0.24479999999999999</v>
      </c>
    </row>
    <row r="206" spans="1:16" ht="20.100000000000001" customHeight="1">
      <c r="A206" s="15" t="s">
        <v>49</v>
      </c>
      <c r="B206" s="13" t="s">
        <v>50</v>
      </c>
      <c r="C206" s="68">
        <f t="shared" ref="C206:C228" si="17">H206</f>
        <v>9.0399999999999994E-2</v>
      </c>
      <c r="D206" s="13" t="s">
        <v>51</v>
      </c>
      <c r="E206" s="69">
        <f t="shared" ref="E206:E228" si="18">J206</f>
        <v>4.7199999999999999E-2</v>
      </c>
      <c r="F206" s="2"/>
      <c r="G206" s="93" t="s">
        <v>169</v>
      </c>
      <c r="H206" s="93">
        <f t="shared" si="15"/>
        <v>9.0399999999999994E-2</v>
      </c>
      <c r="I206" s="93" t="s">
        <v>193</v>
      </c>
      <c r="J206" s="101">
        <f t="shared" si="16"/>
        <v>4.7199999999999999E-2</v>
      </c>
      <c r="N206" s="149"/>
      <c r="O206" s="149"/>
    </row>
    <row r="207" spans="1:16" ht="20.100000000000001" customHeight="1">
      <c r="A207" s="15" t="s">
        <v>52</v>
      </c>
      <c r="B207" s="13" t="s">
        <v>53</v>
      </c>
      <c r="C207" s="68">
        <f t="shared" si="17"/>
        <v>8.8599999999999998E-2</v>
      </c>
      <c r="D207" s="13" t="s">
        <v>54</v>
      </c>
      <c r="E207" s="69">
        <f t="shared" si="18"/>
        <v>4.6399999999999997E-2</v>
      </c>
      <c r="F207" s="2"/>
      <c r="G207" s="93" t="s">
        <v>170</v>
      </c>
      <c r="H207" s="93">
        <f t="shared" si="15"/>
        <v>8.8599999999999998E-2</v>
      </c>
      <c r="I207" s="93" t="s">
        <v>194</v>
      </c>
      <c r="J207" s="101">
        <f t="shared" si="16"/>
        <v>4.6399999999999997E-2</v>
      </c>
      <c r="N207" s="149"/>
      <c r="O207" s="149"/>
    </row>
    <row r="208" spans="1:16" ht="20.100000000000001" customHeight="1">
      <c r="A208" s="15" t="s">
        <v>55</v>
      </c>
      <c r="B208" s="13" t="s">
        <v>56</v>
      </c>
      <c r="C208" s="68">
        <f t="shared" si="17"/>
        <v>7.2700000000000001E-2</v>
      </c>
      <c r="D208" s="13" t="s">
        <v>57</v>
      </c>
      <c r="E208" s="69">
        <f t="shared" si="18"/>
        <v>4.2099999999999999E-2</v>
      </c>
      <c r="F208" s="2"/>
      <c r="G208" s="93" t="s">
        <v>171</v>
      </c>
      <c r="H208" s="93">
        <f t="shared" si="15"/>
        <v>7.2700000000000001E-2</v>
      </c>
      <c r="I208" s="93" t="s">
        <v>195</v>
      </c>
      <c r="J208" s="101">
        <f t="shared" si="16"/>
        <v>4.2099999999999999E-2</v>
      </c>
      <c r="N208" s="149"/>
      <c r="O208" s="149"/>
    </row>
    <row r="209" spans="1:15" ht="20.100000000000001" customHeight="1">
      <c r="A209" s="15" t="s">
        <v>58</v>
      </c>
      <c r="B209" s="13" t="s">
        <v>59</v>
      </c>
      <c r="C209" s="68">
        <f t="shared" si="17"/>
        <v>6.7299999999999999E-2</v>
      </c>
      <c r="D209" s="13" t="s">
        <v>60</v>
      </c>
      <c r="E209" s="69">
        <f t="shared" si="18"/>
        <v>4.1399999999999999E-2</v>
      </c>
      <c r="F209" s="2"/>
      <c r="G209" s="93" t="s">
        <v>172</v>
      </c>
      <c r="H209" s="93">
        <f t="shared" si="15"/>
        <v>6.7299999999999999E-2</v>
      </c>
      <c r="I209" s="93" t="s">
        <v>196</v>
      </c>
      <c r="J209" s="101">
        <f t="shared" si="16"/>
        <v>4.1399999999999999E-2</v>
      </c>
      <c r="N209" s="149"/>
      <c r="O209" s="149"/>
    </row>
    <row r="210" spans="1:15" ht="20.100000000000001" customHeight="1">
      <c r="A210" s="15" t="s">
        <v>61</v>
      </c>
      <c r="B210" s="13" t="s">
        <v>62</v>
      </c>
      <c r="C210" s="68">
        <f t="shared" si="17"/>
        <v>6.88E-2</v>
      </c>
      <c r="D210" s="13" t="s">
        <v>63</v>
      </c>
      <c r="E210" s="69">
        <f t="shared" si="18"/>
        <v>4.1000000000000002E-2</v>
      </c>
      <c r="F210" s="2"/>
      <c r="G210" s="93" t="s">
        <v>173</v>
      </c>
      <c r="H210" s="93">
        <f t="shared" si="15"/>
        <v>6.88E-2</v>
      </c>
      <c r="I210" s="93" t="s">
        <v>197</v>
      </c>
      <c r="J210" s="101">
        <f t="shared" si="16"/>
        <v>4.1000000000000002E-2</v>
      </c>
      <c r="N210" s="149"/>
      <c r="O210" s="149"/>
    </row>
    <row r="211" spans="1:15" ht="20.100000000000001" customHeight="1">
      <c r="A211" s="15" t="s">
        <v>64</v>
      </c>
      <c r="B211" s="13" t="s">
        <v>65</v>
      </c>
      <c r="C211" s="68">
        <f t="shared" si="17"/>
        <v>7.5600000000000001E-2</v>
      </c>
      <c r="D211" s="13" t="s">
        <v>66</v>
      </c>
      <c r="E211" s="69">
        <f t="shared" si="18"/>
        <v>4.5400000000000003E-2</v>
      </c>
      <c r="F211" s="2"/>
      <c r="G211" s="93" t="s">
        <v>174</v>
      </c>
      <c r="H211" s="93">
        <f t="shared" si="15"/>
        <v>7.5600000000000001E-2</v>
      </c>
      <c r="I211" s="93" t="s">
        <v>198</v>
      </c>
      <c r="J211" s="101">
        <f t="shared" si="16"/>
        <v>4.5400000000000003E-2</v>
      </c>
      <c r="N211" s="149"/>
      <c r="O211" s="149"/>
    </row>
    <row r="212" spans="1:15" ht="20.100000000000001" customHeight="1">
      <c r="A212" s="15" t="s">
        <v>67</v>
      </c>
      <c r="B212" s="13" t="s">
        <v>68</v>
      </c>
      <c r="C212" s="68">
        <f t="shared" si="17"/>
        <v>0.13930000000000001</v>
      </c>
      <c r="D212" s="13" t="s">
        <v>69</v>
      </c>
      <c r="E212" s="69">
        <f t="shared" si="18"/>
        <v>0.10440000000000001</v>
      </c>
      <c r="F212" s="2"/>
      <c r="G212" s="93" t="s">
        <v>175</v>
      </c>
      <c r="H212" s="93">
        <f t="shared" si="15"/>
        <v>0.13930000000000001</v>
      </c>
      <c r="I212" s="93" t="s">
        <v>199</v>
      </c>
      <c r="J212" s="101">
        <f t="shared" si="16"/>
        <v>0.10440000000000001</v>
      </c>
      <c r="N212" s="149"/>
      <c r="O212" s="149"/>
    </row>
    <row r="213" spans="1:15" ht="20.100000000000001" customHeight="1">
      <c r="A213" s="15" t="s">
        <v>70</v>
      </c>
      <c r="B213" s="13" t="s">
        <v>71</v>
      </c>
      <c r="C213" s="68">
        <f t="shared" si="17"/>
        <v>0.29299999999999998</v>
      </c>
      <c r="D213" s="13" t="s">
        <v>72</v>
      </c>
      <c r="E213" s="69">
        <f t="shared" si="18"/>
        <v>0.20480000000000001</v>
      </c>
      <c r="F213" s="2"/>
      <c r="G213" s="93" t="s">
        <v>176</v>
      </c>
      <c r="H213" s="93">
        <f t="shared" si="15"/>
        <v>0.29299999999999998</v>
      </c>
      <c r="I213" s="93" t="s">
        <v>200</v>
      </c>
      <c r="J213" s="101">
        <f t="shared" si="16"/>
        <v>0.20480000000000001</v>
      </c>
      <c r="N213" s="149"/>
      <c r="O213" s="149"/>
    </row>
    <row r="214" spans="1:15" ht="20.100000000000001" customHeight="1">
      <c r="A214" s="15" t="s">
        <v>73</v>
      </c>
      <c r="B214" s="13" t="s">
        <v>74</v>
      </c>
      <c r="C214" s="68">
        <f t="shared" si="17"/>
        <v>0.29449999999999998</v>
      </c>
      <c r="D214" s="13" t="s">
        <v>75</v>
      </c>
      <c r="E214" s="69">
        <f t="shared" si="18"/>
        <v>0.2203</v>
      </c>
      <c r="F214" s="2"/>
      <c r="G214" s="93" t="s">
        <v>177</v>
      </c>
      <c r="H214" s="93">
        <f t="shared" si="15"/>
        <v>0.29449999999999998</v>
      </c>
      <c r="I214" s="93" t="s">
        <v>201</v>
      </c>
      <c r="J214" s="101">
        <f t="shared" si="16"/>
        <v>0.2203</v>
      </c>
      <c r="N214" s="149"/>
      <c r="O214" s="149"/>
    </row>
    <row r="215" spans="1:15" ht="20.100000000000001" customHeight="1">
      <c r="A215" s="15" t="s">
        <v>76</v>
      </c>
      <c r="B215" s="13" t="s">
        <v>77</v>
      </c>
      <c r="C215" s="68">
        <f t="shared" si="17"/>
        <v>0.31180000000000002</v>
      </c>
      <c r="D215" s="13" t="s">
        <v>78</v>
      </c>
      <c r="E215" s="69">
        <f t="shared" si="18"/>
        <v>0.25740000000000002</v>
      </c>
      <c r="F215" s="2"/>
      <c r="G215" s="93" t="s">
        <v>178</v>
      </c>
      <c r="H215" s="93">
        <f t="shared" si="15"/>
        <v>0.31180000000000002</v>
      </c>
      <c r="I215" s="93" t="s">
        <v>202</v>
      </c>
      <c r="J215" s="101">
        <f t="shared" si="16"/>
        <v>0.25740000000000002</v>
      </c>
      <c r="N215" s="149"/>
      <c r="O215" s="149"/>
    </row>
    <row r="216" spans="1:15" ht="20.100000000000001" customHeight="1">
      <c r="A216" s="15" t="s">
        <v>79</v>
      </c>
      <c r="B216" s="13" t="s">
        <v>80</v>
      </c>
      <c r="C216" s="68">
        <f t="shared" si="17"/>
        <v>0.28760000000000002</v>
      </c>
      <c r="D216" s="13" t="s">
        <v>81</v>
      </c>
      <c r="E216" s="69">
        <f t="shared" si="18"/>
        <v>0.21379999999999999</v>
      </c>
      <c r="F216" s="2"/>
      <c r="G216" s="93" t="s">
        <v>179</v>
      </c>
      <c r="H216" s="93">
        <f t="shared" si="15"/>
        <v>0.28760000000000002</v>
      </c>
      <c r="I216" s="93" t="s">
        <v>203</v>
      </c>
      <c r="J216" s="101">
        <f t="shared" si="16"/>
        <v>0.21379999999999999</v>
      </c>
      <c r="N216" s="149"/>
      <c r="O216" s="149"/>
    </row>
    <row r="217" spans="1:15" ht="20.100000000000001" customHeight="1">
      <c r="A217" s="15" t="s">
        <v>82</v>
      </c>
      <c r="B217" s="13" t="s">
        <v>83</v>
      </c>
      <c r="C217" s="68">
        <f t="shared" si="17"/>
        <v>0.2722</v>
      </c>
      <c r="D217" s="13" t="s">
        <v>84</v>
      </c>
      <c r="E217" s="69">
        <f t="shared" si="18"/>
        <v>0.19120000000000001</v>
      </c>
      <c r="F217" s="2"/>
      <c r="G217" s="93" t="s">
        <v>180</v>
      </c>
      <c r="H217" s="93">
        <f t="shared" si="15"/>
        <v>0.2722</v>
      </c>
      <c r="I217" s="93" t="s">
        <v>204</v>
      </c>
      <c r="J217" s="101">
        <f t="shared" si="16"/>
        <v>0.19120000000000001</v>
      </c>
      <c r="N217" s="149"/>
      <c r="O217" s="149"/>
    </row>
    <row r="218" spans="1:15" ht="20.100000000000001" customHeight="1">
      <c r="A218" s="15" t="s">
        <v>85</v>
      </c>
      <c r="B218" s="13" t="s">
        <v>86</v>
      </c>
      <c r="C218" s="68">
        <f t="shared" si="17"/>
        <v>0.3226</v>
      </c>
      <c r="D218" s="13" t="s">
        <v>87</v>
      </c>
      <c r="E218" s="69">
        <f t="shared" si="18"/>
        <v>0.24840000000000001</v>
      </c>
      <c r="F218" s="2"/>
      <c r="G218" s="93" t="s">
        <v>181</v>
      </c>
      <c r="H218" s="93">
        <f t="shared" si="15"/>
        <v>0.3226</v>
      </c>
      <c r="I218" s="93" t="s">
        <v>205</v>
      </c>
      <c r="J218" s="101">
        <f t="shared" si="16"/>
        <v>0.24840000000000001</v>
      </c>
      <c r="N218" s="149"/>
      <c r="O218" s="149"/>
    </row>
    <row r="219" spans="1:15" ht="20.100000000000001" customHeight="1">
      <c r="A219" s="15" t="s">
        <v>88</v>
      </c>
      <c r="B219" s="13" t="s">
        <v>89</v>
      </c>
      <c r="C219" s="68">
        <f t="shared" si="17"/>
        <v>0.33300000000000002</v>
      </c>
      <c r="D219" s="13" t="s">
        <v>90</v>
      </c>
      <c r="E219" s="69">
        <f t="shared" si="18"/>
        <v>0.24879999999999999</v>
      </c>
      <c r="F219" s="2"/>
      <c r="G219" s="93" t="s">
        <v>182</v>
      </c>
      <c r="H219" s="93">
        <f t="shared" si="15"/>
        <v>0.33300000000000002</v>
      </c>
      <c r="I219" s="93" t="s">
        <v>206</v>
      </c>
      <c r="J219" s="101">
        <f t="shared" si="16"/>
        <v>0.24879999999999999</v>
      </c>
      <c r="N219" s="149"/>
      <c r="O219" s="149"/>
    </row>
    <row r="220" spans="1:15" ht="20.100000000000001" customHeight="1">
      <c r="A220" s="15" t="s">
        <v>91</v>
      </c>
      <c r="B220" s="13" t="s">
        <v>92</v>
      </c>
      <c r="C220" s="68">
        <f t="shared" si="17"/>
        <v>0.31540000000000001</v>
      </c>
      <c r="D220" s="13" t="s">
        <v>93</v>
      </c>
      <c r="E220" s="69">
        <f t="shared" si="18"/>
        <v>0.22720000000000001</v>
      </c>
      <c r="F220" s="2"/>
      <c r="G220" s="93" t="s">
        <v>183</v>
      </c>
      <c r="H220" s="93">
        <f t="shared" si="15"/>
        <v>0.31540000000000001</v>
      </c>
      <c r="I220" s="93" t="s">
        <v>207</v>
      </c>
      <c r="J220" s="101">
        <f t="shared" si="16"/>
        <v>0.22720000000000001</v>
      </c>
      <c r="N220" s="149"/>
      <c r="O220" s="149"/>
    </row>
    <row r="221" spans="1:15" ht="20.100000000000001" customHeight="1">
      <c r="A221" s="15" t="s">
        <v>94</v>
      </c>
      <c r="B221" s="13" t="s">
        <v>95</v>
      </c>
      <c r="C221" s="68">
        <f t="shared" si="17"/>
        <v>0.25240000000000001</v>
      </c>
      <c r="D221" s="13" t="s">
        <v>96</v>
      </c>
      <c r="E221" s="69">
        <f t="shared" si="18"/>
        <v>0.14399999999999999</v>
      </c>
      <c r="F221" s="2"/>
      <c r="G221" s="93" t="s">
        <v>184</v>
      </c>
      <c r="H221" s="93">
        <f t="shared" si="15"/>
        <v>0.25240000000000001</v>
      </c>
      <c r="I221" s="93" t="s">
        <v>208</v>
      </c>
      <c r="J221" s="101">
        <f t="shared" si="16"/>
        <v>0.14399999999999999</v>
      </c>
      <c r="N221" s="149"/>
      <c r="O221" s="149"/>
    </row>
    <row r="222" spans="1:15" ht="20.100000000000001" customHeight="1">
      <c r="A222" s="15" t="s">
        <v>97</v>
      </c>
      <c r="B222" s="13" t="s">
        <v>98</v>
      </c>
      <c r="C222" s="68">
        <f t="shared" si="17"/>
        <v>0.18940000000000001</v>
      </c>
      <c r="D222" s="13" t="s">
        <v>99</v>
      </c>
      <c r="E222" s="69">
        <f t="shared" si="18"/>
        <v>0.1051</v>
      </c>
      <c r="F222" s="2"/>
      <c r="G222" s="93" t="s">
        <v>185</v>
      </c>
      <c r="H222" s="93">
        <f t="shared" si="15"/>
        <v>0.18940000000000001</v>
      </c>
      <c r="I222" s="93" t="s">
        <v>209</v>
      </c>
      <c r="J222" s="101">
        <f t="shared" si="16"/>
        <v>0.1051</v>
      </c>
      <c r="N222" s="149"/>
      <c r="O222" s="149"/>
    </row>
    <row r="223" spans="1:15" ht="20.100000000000001" customHeight="1">
      <c r="A223" s="15" t="s">
        <v>100</v>
      </c>
      <c r="B223" s="13" t="s">
        <v>101</v>
      </c>
      <c r="C223" s="68">
        <f t="shared" si="17"/>
        <v>0.13789999999999999</v>
      </c>
      <c r="D223" s="13" t="s">
        <v>102</v>
      </c>
      <c r="E223" s="69">
        <f t="shared" si="18"/>
        <v>6.9099999999999995E-2</v>
      </c>
      <c r="F223" s="2"/>
      <c r="G223" s="93" t="s">
        <v>186</v>
      </c>
      <c r="H223" s="93">
        <f t="shared" si="15"/>
        <v>0.13789999999999999</v>
      </c>
      <c r="I223" s="93" t="s">
        <v>210</v>
      </c>
      <c r="J223" s="101">
        <f t="shared" si="16"/>
        <v>6.9099999999999995E-2</v>
      </c>
      <c r="N223" s="149"/>
      <c r="O223" s="149"/>
    </row>
    <row r="224" spans="1:15" ht="20.100000000000001" customHeight="1">
      <c r="A224" s="15" t="s">
        <v>103</v>
      </c>
      <c r="B224" s="13" t="s">
        <v>104</v>
      </c>
      <c r="C224" s="68">
        <f t="shared" si="17"/>
        <v>0.1188</v>
      </c>
      <c r="D224" s="13" t="s">
        <v>105</v>
      </c>
      <c r="E224" s="69">
        <f t="shared" si="18"/>
        <v>5.1799999999999999E-2</v>
      </c>
      <c r="F224" s="2"/>
      <c r="G224" s="93" t="s">
        <v>187</v>
      </c>
      <c r="H224" s="93">
        <f t="shared" si="15"/>
        <v>0.1188</v>
      </c>
      <c r="I224" s="93" t="s">
        <v>211</v>
      </c>
      <c r="J224" s="101">
        <f t="shared" si="16"/>
        <v>5.1799999999999999E-2</v>
      </c>
      <c r="N224" s="149"/>
      <c r="O224" s="149"/>
    </row>
    <row r="225" spans="1:15" ht="20.100000000000001" customHeight="1">
      <c r="A225" s="15" t="s">
        <v>106</v>
      </c>
      <c r="B225" s="13" t="s">
        <v>107</v>
      </c>
      <c r="C225" s="68">
        <f t="shared" si="17"/>
        <v>0.1087</v>
      </c>
      <c r="D225" s="13" t="s">
        <v>108</v>
      </c>
      <c r="E225" s="69">
        <f t="shared" si="18"/>
        <v>4.4299999999999999E-2</v>
      </c>
      <c r="F225" s="2"/>
      <c r="G225" s="93" t="s">
        <v>188</v>
      </c>
      <c r="H225" s="93">
        <f t="shared" si="15"/>
        <v>0.1087</v>
      </c>
      <c r="I225" s="93" t="s">
        <v>212</v>
      </c>
      <c r="J225" s="101">
        <f t="shared" si="16"/>
        <v>4.4299999999999999E-2</v>
      </c>
      <c r="N225" s="149"/>
      <c r="O225" s="149"/>
    </row>
    <row r="226" spans="1:15" ht="20.100000000000001" customHeight="1">
      <c r="A226" s="15" t="s">
        <v>109</v>
      </c>
      <c r="B226" s="13" t="s">
        <v>110</v>
      </c>
      <c r="C226" s="68">
        <f t="shared" si="17"/>
        <v>0.1091</v>
      </c>
      <c r="D226" s="13" t="s">
        <v>111</v>
      </c>
      <c r="E226" s="69">
        <f t="shared" si="18"/>
        <v>4.4999999999999998E-2</v>
      </c>
      <c r="F226" s="2"/>
      <c r="G226" s="93" t="s">
        <v>189</v>
      </c>
      <c r="H226" s="93">
        <f t="shared" si="15"/>
        <v>0.1091</v>
      </c>
      <c r="I226" s="93" t="s">
        <v>213</v>
      </c>
      <c r="J226" s="101">
        <f t="shared" si="16"/>
        <v>4.4999999999999998E-2</v>
      </c>
      <c r="N226" s="149"/>
      <c r="O226" s="149"/>
    </row>
    <row r="227" spans="1:15" ht="20.100000000000001" customHeight="1">
      <c r="A227" s="15" t="s">
        <v>112</v>
      </c>
      <c r="B227" s="13" t="s">
        <v>113</v>
      </c>
      <c r="C227" s="68">
        <f t="shared" si="17"/>
        <v>0.1062</v>
      </c>
      <c r="D227" s="13" t="s">
        <v>114</v>
      </c>
      <c r="E227" s="69">
        <f t="shared" si="18"/>
        <v>4.7500000000000001E-2</v>
      </c>
      <c r="F227" s="2"/>
      <c r="G227" s="93" t="s">
        <v>190</v>
      </c>
      <c r="H227" s="93">
        <f t="shared" si="15"/>
        <v>0.1062</v>
      </c>
      <c r="I227" s="93" t="s">
        <v>214</v>
      </c>
      <c r="J227" s="101">
        <f t="shared" si="16"/>
        <v>4.7500000000000001E-2</v>
      </c>
      <c r="N227" s="149"/>
      <c r="O227" s="149"/>
    </row>
    <row r="228" spans="1:15" ht="20.100000000000001" customHeight="1" thickBot="1">
      <c r="A228" s="22" t="s">
        <v>115</v>
      </c>
      <c r="B228" s="23" t="s">
        <v>116</v>
      </c>
      <c r="C228" s="163">
        <f t="shared" si="17"/>
        <v>9.9699999999999997E-2</v>
      </c>
      <c r="D228" s="23" t="s">
        <v>117</v>
      </c>
      <c r="E228" s="164">
        <f t="shared" si="18"/>
        <v>4.82E-2</v>
      </c>
      <c r="F228" s="2"/>
      <c r="G228" s="93" t="s">
        <v>191</v>
      </c>
      <c r="H228" s="93">
        <f t="shared" si="15"/>
        <v>9.9699999999999997E-2</v>
      </c>
      <c r="I228" s="93" t="s">
        <v>215</v>
      </c>
      <c r="J228" s="101">
        <f t="shared" si="16"/>
        <v>4.82E-2</v>
      </c>
      <c r="N228" s="149"/>
      <c r="O228" s="149"/>
    </row>
    <row r="229" spans="1:15" ht="39" thickBot="1">
      <c r="A229" s="17" t="s">
        <v>118</v>
      </c>
      <c r="B229" s="30" t="s">
        <v>119</v>
      </c>
      <c r="C229" s="39">
        <f>SUM(C205:C228)</f>
        <v>4.2515000000000001</v>
      </c>
      <c r="D229" s="35" t="s">
        <v>120</v>
      </c>
      <c r="E229" s="39">
        <f>SUM(E205:E228)</f>
        <v>2.7845</v>
      </c>
      <c r="F229" s="2"/>
      <c r="G229" s="91"/>
      <c r="H229" s="93"/>
      <c r="I229" s="91"/>
      <c r="J229" s="101"/>
    </row>
    <row r="230" spans="1:15">
      <c r="A230" s="43"/>
      <c r="B230" s="43"/>
      <c r="C230" s="43"/>
      <c r="D230" s="43"/>
      <c r="E230" s="43"/>
      <c r="F230" s="2"/>
      <c r="G230" s="91"/>
      <c r="H230" s="93"/>
      <c r="I230" s="91"/>
      <c r="J230" s="101"/>
    </row>
    <row r="231" spans="1:15" ht="15.75">
      <c r="A231" s="220" t="s">
        <v>43</v>
      </c>
      <c r="B231" s="220"/>
      <c r="C231" s="220"/>
      <c r="D231" s="220"/>
      <c r="E231" s="220"/>
      <c r="F231" s="2"/>
      <c r="G231" s="91"/>
      <c r="H231" s="93"/>
      <c r="I231" s="91"/>
      <c r="J231" s="101"/>
      <c r="K231" s="2"/>
      <c r="L231" s="2"/>
    </row>
    <row r="232" spans="1:15" ht="15.75">
      <c r="A232" s="28"/>
      <c r="B232" s="28"/>
      <c r="C232" s="4" t="s">
        <v>216</v>
      </c>
      <c r="D232" s="44" t="s">
        <v>147</v>
      </c>
      <c r="E232" s="28"/>
      <c r="F232" s="2"/>
      <c r="G232" s="91"/>
      <c r="H232" s="93"/>
      <c r="I232" s="91"/>
      <c r="J232" s="101"/>
      <c r="K232" s="2"/>
      <c r="L232" s="2"/>
    </row>
    <row r="233" spans="1:15" ht="21.95" customHeight="1">
      <c r="A233" s="28"/>
      <c r="B233" s="43"/>
      <c r="C233" s="242" t="s">
        <v>570</v>
      </c>
      <c r="D233" s="242"/>
      <c r="E233" s="29"/>
      <c r="F233" s="2"/>
      <c r="G233" s="91"/>
      <c r="H233" s="93"/>
      <c r="I233" s="91"/>
      <c r="J233" s="101"/>
      <c r="K233" s="2"/>
      <c r="L233" s="2"/>
    </row>
    <row r="234" spans="1:15" ht="21.95" customHeight="1" thickBot="1">
      <c r="A234" s="28"/>
      <c r="B234" s="5"/>
      <c r="C234" s="241" t="s">
        <v>152</v>
      </c>
      <c r="D234" s="241"/>
      <c r="E234" s="7"/>
      <c r="F234" s="2"/>
      <c r="G234" s="91"/>
      <c r="H234" s="93"/>
      <c r="I234" s="91"/>
      <c r="J234" s="101"/>
      <c r="K234" s="2"/>
      <c r="L234" s="2"/>
    </row>
    <row r="235" spans="1:15" ht="15.75" customHeight="1">
      <c r="A235" s="45"/>
      <c r="B235" s="221" t="s">
        <v>150</v>
      </c>
      <c r="C235" s="222"/>
      <c r="D235" s="222"/>
      <c r="E235" s="223"/>
      <c r="F235" s="2"/>
      <c r="G235" s="91"/>
      <c r="H235" s="93"/>
      <c r="I235" s="91"/>
      <c r="J235" s="101"/>
      <c r="K235" s="2"/>
      <c r="L235" s="2"/>
    </row>
    <row r="236" spans="1:15" ht="16.5" customHeight="1">
      <c r="A236" s="32" t="s">
        <v>45</v>
      </c>
      <c r="B236" s="224" t="s">
        <v>148</v>
      </c>
      <c r="C236" s="225"/>
      <c r="D236" s="226" t="s">
        <v>149</v>
      </c>
      <c r="E236" s="227"/>
      <c r="F236" s="2"/>
      <c r="G236" s="91"/>
      <c r="H236" s="93"/>
      <c r="I236" s="91"/>
      <c r="J236" s="101"/>
      <c r="K236" s="2"/>
      <c r="L236" s="2"/>
    </row>
    <row r="237" spans="1:15" ht="16.5" thickBot="1">
      <c r="A237" s="32"/>
      <c r="B237" s="238" t="s">
        <v>130</v>
      </c>
      <c r="C237" s="239"/>
      <c r="D237" s="238" t="s">
        <v>130</v>
      </c>
      <c r="E237" s="239"/>
      <c r="F237" s="2"/>
      <c r="G237" s="91"/>
      <c r="H237" s="93"/>
      <c r="I237" s="91"/>
      <c r="J237" s="101"/>
      <c r="K237" s="2"/>
      <c r="L237" s="2"/>
    </row>
    <row r="238" spans="1:15" ht="20.100000000000001" customHeight="1">
      <c r="A238" s="20" t="s">
        <v>46</v>
      </c>
      <c r="B238" s="21" t="s">
        <v>47</v>
      </c>
      <c r="C238" s="70">
        <v>0</v>
      </c>
      <c r="D238" s="21" t="s">
        <v>48</v>
      </c>
      <c r="E238" s="71">
        <v>0</v>
      </c>
      <c r="F238" s="2"/>
      <c r="G238" s="98">
        <v>0</v>
      </c>
      <c r="H238" s="93">
        <f t="shared" si="15"/>
        <v>0</v>
      </c>
      <c r="I238" s="98">
        <v>0</v>
      </c>
      <c r="J238" s="101">
        <f t="shared" si="16"/>
        <v>0</v>
      </c>
      <c r="K238" s="2"/>
      <c r="L238" s="2"/>
    </row>
    <row r="239" spans="1:15" ht="20.100000000000001" customHeight="1">
      <c r="A239" s="15" t="s">
        <v>49</v>
      </c>
      <c r="B239" s="13" t="s">
        <v>50</v>
      </c>
      <c r="C239" s="72">
        <v>0</v>
      </c>
      <c r="D239" s="13" t="s">
        <v>51</v>
      </c>
      <c r="E239" s="73">
        <v>0</v>
      </c>
      <c r="F239" s="2"/>
      <c r="G239" s="99">
        <v>0</v>
      </c>
      <c r="H239" s="93">
        <f t="shared" si="15"/>
        <v>0</v>
      </c>
      <c r="I239" s="99">
        <v>0</v>
      </c>
      <c r="J239" s="101">
        <f t="shared" si="16"/>
        <v>0</v>
      </c>
      <c r="K239" s="2"/>
      <c r="L239" s="2"/>
    </row>
    <row r="240" spans="1:15" ht="20.100000000000001" customHeight="1">
      <c r="A240" s="15" t="s">
        <v>52</v>
      </c>
      <c r="B240" s="13" t="s">
        <v>53</v>
      </c>
      <c r="C240" s="72">
        <v>0</v>
      </c>
      <c r="D240" s="13" t="s">
        <v>54</v>
      </c>
      <c r="E240" s="73">
        <v>0</v>
      </c>
      <c r="F240" s="2"/>
      <c r="G240" s="99">
        <v>0</v>
      </c>
      <c r="H240" s="93">
        <f t="shared" si="15"/>
        <v>0</v>
      </c>
      <c r="I240" s="99">
        <v>0</v>
      </c>
      <c r="J240" s="101">
        <f t="shared" si="16"/>
        <v>0</v>
      </c>
      <c r="K240" s="2"/>
      <c r="L240" s="2"/>
    </row>
    <row r="241" spans="1:12" ht="20.100000000000001" customHeight="1">
      <c r="A241" s="15" t="s">
        <v>55</v>
      </c>
      <c r="B241" s="13" t="s">
        <v>56</v>
      </c>
      <c r="C241" s="72">
        <v>0</v>
      </c>
      <c r="D241" s="13" t="s">
        <v>57</v>
      </c>
      <c r="E241" s="73">
        <v>0</v>
      </c>
      <c r="F241" s="2"/>
      <c r="G241" s="99">
        <v>0</v>
      </c>
      <c r="H241" s="93">
        <f t="shared" si="15"/>
        <v>0</v>
      </c>
      <c r="I241" s="99">
        <v>0</v>
      </c>
      <c r="J241" s="101">
        <f t="shared" si="16"/>
        <v>0</v>
      </c>
      <c r="K241" s="2"/>
      <c r="L241" s="2"/>
    </row>
    <row r="242" spans="1:12" ht="20.100000000000001" customHeight="1">
      <c r="A242" s="15" t="s">
        <v>58</v>
      </c>
      <c r="B242" s="13" t="s">
        <v>59</v>
      </c>
      <c r="C242" s="72">
        <v>0</v>
      </c>
      <c r="D242" s="13" t="s">
        <v>60</v>
      </c>
      <c r="E242" s="73">
        <v>0</v>
      </c>
      <c r="F242" s="2"/>
      <c r="G242" s="99">
        <v>0</v>
      </c>
      <c r="H242" s="93">
        <f t="shared" si="15"/>
        <v>0</v>
      </c>
      <c r="I242" s="99">
        <v>0</v>
      </c>
      <c r="J242" s="101">
        <f t="shared" si="16"/>
        <v>0</v>
      </c>
      <c r="K242" s="2"/>
      <c r="L242" s="2"/>
    </row>
    <row r="243" spans="1:12" ht="20.100000000000001" customHeight="1">
      <c r="A243" s="15" t="s">
        <v>61</v>
      </c>
      <c r="B243" s="13" t="s">
        <v>62</v>
      </c>
      <c r="C243" s="72">
        <v>0</v>
      </c>
      <c r="D243" s="13" t="s">
        <v>63</v>
      </c>
      <c r="E243" s="73">
        <v>0</v>
      </c>
      <c r="F243" s="2"/>
      <c r="G243" s="99">
        <v>0</v>
      </c>
      <c r="H243" s="93">
        <f t="shared" si="15"/>
        <v>0</v>
      </c>
      <c r="I243" s="99">
        <v>0</v>
      </c>
      <c r="J243" s="101">
        <f t="shared" si="16"/>
        <v>0</v>
      </c>
      <c r="K243" s="2"/>
      <c r="L243" s="2"/>
    </row>
    <row r="244" spans="1:12" ht="20.100000000000001" customHeight="1">
      <c r="A244" s="15" t="s">
        <v>64</v>
      </c>
      <c r="B244" s="13" t="s">
        <v>65</v>
      </c>
      <c r="C244" s="72">
        <v>0</v>
      </c>
      <c r="D244" s="13" t="s">
        <v>66</v>
      </c>
      <c r="E244" s="73">
        <v>0</v>
      </c>
      <c r="F244" s="2"/>
      <c r="G244" s="99">
        <v>0</v>
      </c>
      <c r="H244" s="93">
        <f t="shared" si="15"/>
        <v>0</v>
      </c>
      <c r="I244" s="99">
        <v>0</v>
      </c>
      <c r="J244" s="101">
        <f t="shared" si="16"/>
        <v>0</v>
      </c>
      <c r="K244" s="2"/>
      <c r="L244" s="2"/>
    </row>
    <row r="245" spans="1:12" ht="20.100000000000001" customHeight="1">
      <c r="A245" s="15" t="s">
        <v>67</v>
      </c>
      <c r="B245" s="13" t="s">
        <v>68</v>
      </c>
      <c r="C245" s="72">
        <v>0</v>
      </c>
      <c r="D245" s="13" t="s">
        <v>69</v>
      </c>
      <c r="E245" s="73">
        <v>0</v>
      </c>
      <c r="F245" s="2"/>
      <c r="G245" s="99">
        <v>0</v>
      </c>
      <c r="H245" s="93">
        <f t="shared" si="15"/>
        <v>0</v>
      </c>
      <c r="I245" s="99">
        <v>0</v>
      </c>
      <c r="J245" s="101">
        <f t="shared" si="16"/>
        <v>0</v>
      </c>
      <c r="K245" s="2"/>
      <c r="L245" s="2"/>
    </row>
    <row r="246" spans="1:12" ht="20.100000000000001" customHeight="1">
      <c r="A246" s="15" t="s">
        <v>70</v>
      </c>
      <c r="B246" s="13" t="s">
        <v>71</v>
      </c>
      <c r="C246" s="72">
        <v>0</v>
      </c>
      <c r="D246" s="13" t="s">
        <v>72</v>
      </c>
      <c r="E246" s="73">
        <v>0</v>
      </c>
      <c r="F246" s="2"/>
      <c r="G246" s="99">
        <v>0</v>
      </c>
      <c r="H246" s="93">
        <f t="shared" si="15"/>
        <v>0</v>
      </c>
      <c r="I246" s="99">
        <v>0</v>
      </c>
      <c r="J246" s="101">
        <f t="shared" si="16"/>
        <v>0</v>
      </c>
      <c r="K246" s="2"/>
      <c r="L246" s="2"/>
    </row>
    <row r="247" spans="1:12" ht="20.100000000000001" customHeight="1">
      <c r="A247" s="15" t="s">
        <v>73</v>
      </c>
      <c r="B247" s="13" t="s">
        <v>74</v>
      </c>
      <c r="C247" s="72">
        <v>0</v>
      </c>
      <c r="D247" s="13" t="s">
        <v>75</v>
      </c>
      <c r="E247" s="73">
        <v>0</v>
      </c>
      <c r="F247" s="2"/>
      <c r="G247" s="99">
        <v>0</v>
      </c>
      <c r="H247" s="93">
        <f t="shared" si="15"/>
        <v>0</v>
      </c>
      <c r="I247" s="99">
        <v>0</v>
      </c>
      <c r="J247" s="101">
        <f t="shared" si="16"/>
        <v>0</v>
      </c>
      <c r="K247" s="2"/>
      <c r="L247" s="2"/>
    </row>
    <row r="248" spans="1:12" ht="20.100000000000001" customHeight="1">
      <c r="A248" s="15" t="s">
        <v>76</v>
      </c>
      <c r="B248" s="13" t="s">
        <v>77</v>
      </c>
      <c r="C248" s="72">
        <v>0</v>
      </c>
      <c r="D248" s="13" t="s">
        <v>78</v>
      </c>
      <c r="E248" s="73">
        <v>0</v>
      </c>
      <c r="F248" s="2"/>
      <c r="G248" s="99">
        <v>0</v>
      </c>
      <c r="H248" s="93">
        <f t="shared" si="15"/>
        <v>0</v>
      </c>
      <c r="I248" s="99">
        <v>0</v>
      </c>
      <c r="J248" s="101">
        <f t="shared" si="16"/>
        <v>0</v>
      </c>
      <c r="K248" s="2"/>
      <c r="L248" s="2"/>
    </row>
    <row r="249" spans="1:12" ht="20.100000000000001" customHeight="1">
      <c r="A249" s="15" t="s">
        <v>79</v>
      </c>
      <c r="B249" s="13" t="s">
        <v>80</v>
      </c>
      <c r="C249" s="72">
        <v>0</v>
      </c>
      <c r="D249" s="13" t="s">
        <v>81</v>
      </c>
      <c r="E249" s="73">
        <v>0</v>
      </c>
      <c r="F249" s="2"/>
      <c r="G249" s="99">
        <v>0</v>
      </c>
      <c r="H249" s="93">
        <f t="shared" si="15"/>
        <v>0</v>
      </c>
      <c r="I249" s="99">
        <v>0</v>
      </c>
      <c r="J249" s="101">
        <f t="shared" si="16"/>
        <v>0</v>
      </c>
      <c r="K249" s="2"/>
      <c r="L249" s="2"/>
    </row>
    <row r="250" spans="1:12" ht="20.100000000000001" customHeight="1">
      <c r="A250" s="15" t="s">
        <v>82</v>
      </c>
      <c r="B250" s="13" t="s">
        <v>83</v>
      </c>
      <c r="C250" s="72">
        <v>0</v>
      </c>
      <c r="D250" s="13" t="s">
        <v>84</v>
      </c>
      <c r="E250" s="73">
        <v>0</v>
      </c>
      <c r="F250" s="2"/>
      <c r="G250" s="99">
        <v>0</v>
      </c>
      <c r="H250" s="93">
        <f t="shared" si="15"/>
        <v>0</v>
      </c>
      <c r="I250" s="99">
        <v>0</v>
      </c>
      <c r="J250" s="101">
        <f t="shared" si="16"/>
        <v>0</v>
      </c>
      <c r="K250" s="2"/>
      <c r="L250" s="2"/>
    </row>
    <row r="251" spans="1:12" ht="20.100000000000001" customHeight="1">
      <c r="A251" s="15" t="s">
        <v>85</v>
      </c>
      <c r="B251" s="13" t="s">
        <v>86</v>
      </c>
      <c r="C251" s="72">
        <v>0</v>
      </c>
      <c r="D251" s="13" t="s">
        <v>87</v>
      </c>
      <c r="E251" s="73">
        <v>0</v>
      </c>
      <c r="F251" s="2"/>
      <c r="G251" s="99">
        <v>0</v>
      </c>
      <c r="H251" s="93">
        <f t="shared" si="15"/>
        <v>0</v>
      </c>
      <c r="I251" s="99">
        <v>0</v>
      </c>
      <c r="J251" s="101">
        <f t="shared" si="16"/>
        <v>0</v>
      </c>
      <c r="K251" s="2"/>
      <c r="L251" s="2"/>
    </row>
    <row r="252" spans="1:12" ht="20.100000000000001" customHeight="1">
      <c r="A252" s="15" t="s">
        <v>88</v>
      </c>
      <c r="B252" s="13" t="s">
        <v>89</v>
      </c>
      <c r="C252" s="72">
        <v>0</v>
      </c>
      <c r="D252" s="13" t="s">
        <v>90</v>
      </c>
      <c r="E252" s="73">
        <v>0</v>
      </c>
      <c r="F252" s="2"/>
      <c r="G252" s="99">
        <v>0</v>
      </c>
      <c r="H252" s="93">
        <f t="shared" si="15"/>
        <v>0</v>
      </c>
      <c r="I252" s="99">
        <v>0</v>
      </c>
      <c r="J252" s="101">
        <f t="shared" si="16"/>
        <v>0</v>
      </c>
      <c r="K252" s="2"/>
      <c r="L252" s="2"/>
    </row>
    <row r="253" spans="1:12" ht="20.100000000000001" customHeight="1">
      <c r="A253" s="15" t="s">
        <v>91</v>
      </c>
      <c r="B253" s="13" t="s">
        <v>92</v>
      </c>
      <c r="C253" s="72">
        <v>0</v>
      </c>
      <c r="D253" s="13" t="s">
        <v>93</v>
      </c>
      <c r="E253" s="73">
        <v>0</v>
      </c>
      <c r="F253" s="2"/>
      <c r="G253" s="99">
        <v>0</v>
      </c>
      <c r="H253" s="93">
        <f t="shared" si="15"/>
        <v>0</v>
      </c>
      <c r="I253" s="99">
        <v>0</v>
      </c>
      <c r="J253" s="101">
        <f t="shared" si="16"/>
        <v>0</v>
      </c>
      <c r="K253" s="2"/>
      <c r="L253" s="2"/>
    </row>
    <row r="254" spans="1:12" ht="20.100000000000001" customHeight="1">
      <c r="A254" s="15" t="s">
        <v>94</v>
      </c>
      <c r="B254" s="13" t="s">
        <v>95</v>
      </c>
      <c r="C254" s="72">
        <v>0</v>
      </c>
      <c r="D254" s="13" t="s">
        <v>96</v>
      </c>
      <c r="E254" s="73">
        <v>0</v>
      </c>
      <c r="F254" s="2"/>
      <c r="G254" s="99">
        <v>0</v>
      </c>
      <c r="H254" s="93">
        <f t="shared" si="15"/>
        <v>0</v>
      </c>
      <c r="I254" s="99">
        <v>0</v>
      </c>
      <c r="J254" s="101">
        <f t="shared" si="16"/>
        <v>0</v>
      </c>
      <c r="K254" s="2"/>
      <c r="L254" s="2"/>
    </row>
    <row r="255" spans="1:12" ht="20.100000000000001" customHeight="1">
      <c r="A255" s="15" t="s">
        <v>97</v>
      </c>
      <c r="B255" s="13" t="s">
        <v>98</v>
      </c>
      <c r="C255" s="72">
        <v>0</v>
      </c>
      <c r="D255" s="13" t="s">
        <v>99</v>
      </c>
      <c r="E255" s="73">
        <v>0</v>
      </c>
      <c r="F255" s="2"/>
      <c r="G255" s="99">
        <v>0</v>
      </c>
      <c r="H255" s="93">
        <f t="shared" si="15"/>
        <v>0</v>
      </c>
      <c r="I255" s="99">
        <v>0</v>
      </c>
      <c r="J255" s="101">
        <f t="shared" si="16"/>
        <v>0</v>
      </c>
      <c r="K255" s="2"/>
      <c r="L255" s="2"/>
    </row>
    <row r="256" spans="1:12" ht="20.100000000000001" customHeight="1">
      <c r="A256" s="15" t="s">
        <v>100</v>
      </c>
      <c r="B256" s="13" t="s">
        <v>101</v>
      </c>
      <c r="C256" s="72">
        <v>0</v>
      </c>
      <c r="D256" s="13" t="s">
        <v>102</v>
      </c>
      <c r="E256" s="73">
        <v>0</v>
      </c>
      <c r="F256" s="2"/>
      <c r="G256" s="99">
        <v>0</v>
      </c>
      <c r="H256" s="93">
        <f t="shared" si="15"/>
        <v>0</v>
      </c>
      <c r="I256" s="99">
        <v>0</v>
      </c>
      <c r="J256" s="101">
        <f t="shared" si="16"/>
        <v>0</v>
      </c>
      <c r="K256" s="2"/>
      <c r="L256" s="2"/>
    </row>
    <row r="257" spans="1:12" ht="20.100000000000001" customHeight="1">
      <c r="A257" s="15" t="s">
        <v>103</v>
      </c>
      <c r="B257" s="13" t="s">
        <v>104</v>
      </c>
      <c r="C257" s="72">
        <v>0</v>
      </c>
      <c r="D257" s="13" t="s">
        <v>105</v>
      </c>
      <c r="E257" s="73">
        <v>0</v>
      </c>
      <c r="F257" s="2"/>
      <c r="G257" s="99">
        <v>0</v>
      </c>
      <c r="H257" s="93">
        <f t="shared" si="15"/>
        <v>0</v>
      </c>
      <c r="I257" s="99">
        <v>0</v>
      </c>
      <c r="J257" s="101">
        <f t="shared" si="16"/>
        <v>0</v>
      </c>
      <c r="K257" s="2"/>
      <c r="L257" s="2"/>
    </row>
    <row r="258" spans="1:12" ht="20.100000000000001" customHeight="1">
      <c r="A258" s="15" t="s">
        <v>106</v>
      </c>
      <c r="B258" s="13" t="s">
        <v>107</v>
      </c>
      <c r="C258" s="72">
        <v>0</v>
      </c>
      <c r="D258" s="13" t="s">
        <v>108</v>
      </c>
      <c r="E258" s="73">
        <v>0</v>
      </c>
      <c r="F258" s="2"/>
      <c r="G258" s="99">
        <v>0</v>
      </c>
      <c r="H258" s="93">
        <f t="shared" si="15"/>
        <v>0</v>
      </c>
      <c r="I258" s="99">
        <v>0</v>
      </c>
      <c r="J258" s="101">
        <f t="shared" si="16"/>
        <v>0</v>
      </c>
      <c r="K258" s="2"/>
      <c r="L258" s="2"/>
    </row>
    <row r="259" spans="1:12" ht="20.100000000000001" customHeight="1">
      <c r="A259" s="15" t="s">
        <v>109</v>
      </c>
      <c r="B259" s="13" t="s">
        <v>110</v>
      </c>
      <c r="C259" s="72">
        <v>0</v>
      </c>
      <c r="D259" s="13" t="s">
        <v>111</v>
      </c>
      <c r="E259" s="73">
        <v>0</v>
      </c>
      <c r="F259" s="2"/>
      <c r="G259" s="99">
        <v>0</v>
      </c>
      <c r="H259" s="93">
        <f t="shared" si="15"/>
        <v>0</v>
      </c>
      <c r="I259" s="99">
        <v>0</v>
      </c>
      <c r="J259" s="101">
        <f t="shared" si="16"/>
        <v>0</v>
      </c>
      <c r="K259" s="2"/>
      <c r="L259" s="2"/>
    </row>
    <row r="260" spans="1:12" ht="20.100000000000001" customHeight="1">
      <c r="A260" s="15" t="s">
        <v>112</v>
      </c>
      <c r="B260" s="13" t="s">
        <v>113</v>
      </c>
      <c r="C260" s="72">
        <v>0</v>
      </c>
      <c r="D260" s="13" t="s">
        <v>114</v>
      </c>
      <c r="E260" s="73">
        <v>0</v>
      </c>
      <c r="F260" s="2"/>
      <c r="G260" s="99">
        <v>0</v>
      </c>
      <c r="H260" s="93">
        <f t="shared" si="15"/>
        <v>0</v>
      </c>
      <c r="I260" s="99">
        <v>0</v>
      </c>
      <c r="J260" s="101">
        <f t="shared" si="16"/>
        <v>0</v>
      </c>
      <c r="K260" s="2"/>
      <c r="L260" s="2"/>
    </row>
    <row r="261" spans="1:12" ht="20.100000000000001" customHeight="1" thickBot="1">
      <c r="A261" s="22" t="s">
        <v>115</v>
      </c>
      <c r="B261" s="23" t="s">
        <v>116</v>
      </c>
      <c r="C261" s="74">
        <v>0</v>
      </c>
      <c r="D261" s="23" t="s">
        <v>117</v>
      </c>
      <c r="E261" s="75">
        <v>0</v>
      </c>
      <c r="F261" s="2"/>
      <c r="G261" s="100">
        <v>0</v>
      </c>
      <c r="H261" s="93">
        <f t="shared" si="15"/>
        <v>0</v>
      </c>
      <c r="I261" s="100">
        <v>0</v>
      </c>
      <c r="J261" s="101">
        <f t="shared" si="16"/>
        <v>0</v>
      </c>
      <c r="K261" s="2"/>
      <c r="L261" s="2"/>
    </row>
    <row r="262" spans="1:12" ht="39" thickBot="1">
      <c r="A262" s="17" t="s">
        <v>118</v>
      </c>
      <c r="B262" s="30" t="s">
        <v>119</v>
      </c>
      <c r="C262" s="34">
        <f>SUM(C238:C261)</f>
        <v>0</v>
      </c>
      <c r="D262" s="35" t="s">
        <v>120</v>
      </c>
      <c r="E262" s="19">
        <f>SUM(E238:E261)</f>
        <v>0</v>
      </c>
      <c r="F262" s="2"/>
      <c r="G262" s="91"/>
      <c r="H262" s="93"/>
      <c r="I262" s="91"/>
      <c r="J262" s="101"/>
      <c r="K262" s="2"/>
      <c r="L262" s="2"/>
    </row>
    <row r="263" spans="1:12">
      <c r="A263" s="43"/>
      <c r="B263" s="43"/>
      <c r="C263" s="43"/>
      <c r="D263" s="43"/>
      <c r="E263" s="43"/>
      <c r="F263" s="2"/>
      <c r="G263" s="91"/>
      <c r="H263" s="93"/>
      <c r="I263" s="91"/>
      <c r="J263" s="101"/>
      <c r="K263" s="2"/>
      <c r="L263" s="2"/>
    </row>
    <row r="264" spans="1:12" ht="15.75">
      <c r="A264" s="220" t="s">
        <v>43</v>
      </c>
      <c r="B264" s="220"/>
      <c r="C264" s="220"/>
      <c r="D264" s="220"/>
      <c r="E264" s="220"/>
      <c r="F264" s="2"/>
      <c r="G264" s="91"/>
      <c r="H264" s="93"/>
      <c r="I264" s="91"/>
      <c r="J264" s="101"/>
      <c r="K264" s="2"/>
    </row>
    <row r="265" spans="1:12" ht="15.75">
      <c r="A265" s="28"/>
      <c r="B265" s="28"/>
      <c r="C265" s="4" t="s">
        <v>216</v>
      </c>
      <c r="D265" s="44" t="s">
        <v>147</v>
      </c>
      <c r="E265" s="28"/>
      <c r="F265" s="2"/>
      <c r="G265" s="91"/>
      <c r="H265" s="93"/>
      <c r="I265" s="91"/>
      <c r="J265" s="101"/>
      <c r="K265" s="2"/>
    </row>
    <row r="266" spans="1:12" ht="21.95" customHeight="1">
      <c r="A266" s="28"/>
      <c r="B266" s="43"/>
      <c r="C266" s="242" t="s">
        <v>570</v>
      </c>
      <c r="D266" s="242"/>
      <c r="E266" s="29"/>
      <c r="F266" s="2"/>
      <c r="G266" s="91"/>
      <c r="H266" s="93"/>
      <c r="I266" s="91"/>
      <c r="J266" s="101"/>
      <c r="K266" s="2"/>
    </row>
    <row r="267" spans="1:12" ht="21.95" customHeight="1" thickBot="1">
      <c r="A267" s="28"/>
      <c r="B267" s="5"/>
      <c r="C267" s="241" t="s">
        <v>153</v>
      </c>
      <c r="D267" s="241"/>
      <c r="E267" s="7"/>
      <c r="F267" s="2"/>
      <c r="G267" s="91"/>
      <c r="H267" s="93"/>
      <c r="I267" s="91"/>
      <c r="J267" s="101"/>
      <c r="K267" s="2"/>
    </row>
    <row r="268" spans="1:12" ht="15.75" customHeight="1">
      <c r="A268" s="45"/>
      <c r="B268" s="221" t="s">
        <v>150</v>
      </c>
      <c r="C268" s="222"/>
      <c r="D268" s="222"/>
      <c r="E268" s="223"/>
      <c r="F268" s="2"/>
      <c r="G268" s="91"/>
      <c r="H268" s="93"/>
      <c r="I268" s="91"/>
      <c r="J268" s="101"/>
      <c r="K268" s="2"/>
    </row>
    <row r="269" spans="1:12" ht="16.5" customHeight="1">
      <c r="A269" s="32" t="s">
        <v>45</v>
      </c>
      <c r="B269" s="224" t="s">
        <v>148</v>
      </c>
      <c r="C269" s="225"/>
      <c r="D269" s="226" t="s">
        <v>149</v>
      </c>
      <c r="E269" s="227"/>
      <c r="F269" s="2"/>
      <c r="G269" s="91"/>
      <c r="H269" s="93"/>
      <c r="I269" s="91"/>
      <c r="J269" s="101"/>
      <c r="K269" s="2"/>
    </row>
    <row r="270" spans="1:12" ht="16.5" thickBot="1">
      <c r="A270" s="32"/>
      <c r="B270" s="238" t="s">
        <v>157</v>
      </c>
      <c r="C270" s="239"/>
      <c r="D270" s="238" t="s">
        <v>157</v>
      </c>
      <c r="E270" s="239"/>
      <c r="F270" s="2"/>
      <c r="G270" s="91"/>
      <c r="H270" s="93"/>
      <c r="I270" s="91"/>
      <c r="J270" s="101"/>
      <c r="K270" s="2"/>
    </row>
    <row r="271" spans="1:12" ht="20.100000000000001" customHeight="1">
      <c r="A271" s="20" t="s">
        <v>46</v>
      </c>
      <c r="B271" s="21" t="s">
        <v>47</v>
      </c>
      <c r="C271" s="76">
        <v>0</v>
      </c>
      <c r="D271" s="21" t="s">
        <v>48</v>
      </c>
      <c r="E271" s="76">
        <v>0</v>
      </c>
      <c r="F271" s="2"/>
      <c r="G271" s="98">
        <v>0</v>
      </c>
      <c r="H271" s="93">
        <f t="shared" ref="H271:H327" si="19">G271/1000</f>
        <v>0</v>
      </c>
      <c r="I271" s="98">
        <v>0</v>
      </c>
      <c r="J271" s="101">
        <f t="shared" ref="J271:J327" si="20">I271/1000</f>
        <v>0</v>
      </c>
      <c r="K271" s="2"/>
    </row>
    <row r="272" spans="1:12" ht="20.100000000000001" customHeight="1">
      <c r="A272" s="15" t="s">
        <v>49</v>
      </c>
      <c r="B272" s="13" t="s">
        <v>50</v>
      </c>
      <c r="C272" s="77">
        <v>0</v>
      </c>
      <c r="D272" s="13" t="s">
        <v>51</v>
      </c>
      <c r="E272" s="77">
        <v>0</v>
      </c>
      <c r="F272" s="2"/>
      <c r="G272" s="99">
        <v>0</v>
      </c>
      <c r="H272" s="93">
        <f t="shared" si="19"/>
        <v>0</v>
      </c>
      <c r="I272" s="99">
        <v>0</v>
      </c>
      <c r="J272" s="101">
        <f t="shared" si="20"/>
        <v>0</v>
      </c>
      <c r="K272" s="2"/>
    </row>
    <row r="273" spans="1:11" ht="20.100000000000001" customHeight="1">
      <c r="A273" s="15" t="s">
        <v>52</v>
      </c>
      <c r="B273" s="13" t="s">
        <v>53</v>
      </c>
      <c r="C273" s="77">
        <v>0</v>
      </c>
      <c r="D273" s="13" t="s">
        <v>54</v>
      </c>
      <c r="E273" s="77">
        <v>0</v>
      </c>
      <c r="F273" s="2"/>
      <c r="G273" s="99">
        <v>0</v>
      </c>
      <c r="H273" s="93">
        <f t="shared" si="19"/>
        <v>0</v>
      </c>
      <c r="I273" s="99">
        <v>0</v>
      </c>
      <c r="J273" s="101">
        <f t="shared" si="20"/>
        <v>0</v>
      </c>
      <c r="K273" s="2"/>
    </row>
    <row r="274" spans="1:11" ht="20.100000000000001" customHeight="1">
      <c r="A274" s="15" t="s">
        <v>55</v>
      </c>
      <c r="B274" s="13" t="s">
        <v>56</v>
      </c>
      <c r="C274" s="77">
        <v>0</v>
      </c>
      <c r="D274" s="13" t="s">
        <v>57</v>
      </c>
      <c r="E274" s="77">
        <v>0</v>
      </c>
      <c r="F274" s="2"/>
      <c r="G274" s="99">
        <v>0</v>
      </c>
      <c r="H274" s="93">
        <f t="shared" si="19"/>
        <v>0</v>
      </c>
      <c r="I274" s="99">
        <v>0</v>
      </c>
      <c r="J274" s="101">
        <f t="shared" si="20"/>
        <v>0</v>
      </c>
      <c r="K274" s="2"/>
    </row>
    <row r="275" spans="1:11" ht="20.100000000000001" customHeight="1">
      <c r="A275" s="15" t="s">
        <v>58</v>
      </c>
      <c r="B275" s="13" t="s">
        <v>59</v>
      </c>
      <c r="C275" s="77">
        <v>0</v>
      </c>
      <c r="D275" s="13" t="s">
        <v>60</v>
      </c>
      <c r="E275" s="77">
        <v>0</v>
      </c>
      <c r="F275" s="2"/>
      <c r="G275" s="99">
        <v>0</v>
      </c>
      <c r="H275" s="93">
        <f t="shared" si="19"/>
        <v>0</v>
      </c>
      <c r="I275" s="99">
        <v>0</v>
      </c>
      <c r="J275" s="101">
        <f t="shared" si="20"/>
        <v>0</v>
      </c>
      <c r="K275" s="2"/>
    </row>
    <row r="276" spans="1:11" ht="20.100000000000001" customHeight="1">
      <c r="A276" s="15" t="s">
        <v>61</v>
      </c>
      <c r="B276" s="13" t="s">
        <v>62</v>
      </c>
      <c r="C276" s="77">
        <v>0</v>
      </c>
      <c r="D276" s="13" t="s">
        <v>63</v>
      </c>
      <c r="E276" s="77">
        <v>0</v>
      </c>
      <c r="F276" s="2"/>
      <c r="G276" s="99">
        <v>0</v>
      </c>
      <c r="H276" s="93">
        <f t="shared" si="19"/>
        <v>0</v>
      </c>
      <c r="I276" s="99">
        <v>0</v>
      </c>
      <c r="J276" s="101">
        <f t="shared" si="20"/>
        <v>0</v>
      </c>
      <c r="K276" s="2"/>
    </row>
    <row r="277" spans="1:11" ht="20.100000000000001" customHeight="1">
      <c r="A277" s="15" t="s">
        <v>64</v>
      </c>
      <c r="B277" s="13" t="s">
        <v>65</v>
      </c>
      <c r="C277" s="77">
        <v>0</v>
      </c>
      <c r="D277" s="13" t="s">
        <v>66</v>
      </c>
      <c r="E277" s="77">
        <v>0</v>
      </c>
      <c r="F277" s="2"/>
      <c r="G277" s="99">
        <v>0</v>
      </c>
      <c r="H277" s="93">
        <f t="shared" si="19"/>
        <v>0</v>
      </c>
      <c r="I277" s="99">
        <v>0</v>
      </c>
      <c r="J277" s="101">
        <f t="shared" si="20"/>
        <v>0</v>
      </c>
      <c r="K277" s="2"/>
    </row>
    <row r="278" spans="1:11" ht="20.100000000000001" customHeight="1">
      <c r="A278" s="15" t="s">
        <v>67</v>
      </c>
      <c r="B278" s="13" t="s">
        <v>68</v>
      </c>
      <c r="C278" s="77">
        <v>0</v>
      </c>
      <c r="D278" s="13" t="s">
        <v>69</v>
      </c>
      <c r="E278" s="77">
        <v>0</v>
      </c>
      <c r="F278" s="2"/>
      <c r="G278" s="99">
        <v>0</v>
      </c>
      <c r="H278" s="93">
        <f t="shared" si="19"/>
        <v>0</v>
      </c>
      <c r="I278" s="99">
        <v>0</v>
      </c>
      <c r="J278" s="101">
        <f t="shared" si="20"/>
        <v>0</v>
      </c>
      <c r="K278" s="2"/>
    </row>
    <row r="279" spans="1:11" ht="20.100000000000001" customHeight="1">
      <c r="A279" s="15" t="s">
        <v>70</v>
      </c>
      <c r="B279" s="13" t="s">
        <v>71</v>
      </c>
      <c r="C279" s="77">
        <v>0</v>
      </c>
      <c r="D279" s="13" t="s">
        <v>72</v>
      </c>
      <c r="E279" s="77">
        <v>0</v>
      </c>
      <c r="F279" s="2"/>
      <c r="G279" s="99">
        <v>0</v>
      </c>
      <c r="H279" s="93">
        <f t="shared" si="19"/>
        <v>0</v>
      </c>
      <c r="I279" s="99">
        <v>0</v>
      </c>
      <c r="J279" s="101">
        <f t="shared" si="20"/>
        <v>0</v>
      </c>
      <c r="K279" s="2"/>
    </row>
    <row r="280" spans="1:11" ht="20.100000000000001" customHeight="1">
      <c r="A280" s="15" t="s">
        <v>73</v>
      </c>
      <c r="B280" s="13" t="s">
        <v>74</v>
      </c>
      <c r="C280" s="77">
        <v>0</v>
      </c>
      <c r="D280" s="13" t="s">
        <v>75</v>
      </c>
      <c r="E280" s="77">
        <v>0</v>
      </c>
      <c r="F280" s="2"/>
      <c r="G280" s="99">
        <v>0</v>
      </c>
      <c r="H280" s="93">
        <f t="shared" si="19"/>
        <v>0</v>
      </c>
      <c r="I280" s="99">
        <v>0</v>
      </c>
      <c r="J280" s="101">
        <f t="shared" si="20"/>
        <v>0</v>
      </c>
      <c r="K280" s="2"/>
    </row>
    <row r="281" spans="1:11" ht="20.100000000000001" customHeight="1">
      <c r="A281" s="15" t="s">
        <v>76</v>
      </c>
      <c r="B281" s="13" t="s">
        <v>77</v>
      </c>
      <c r="C281" s="77">
        <v>0</v>
      </c>
      <c r="D281" s="13" t="s">
        <v>78</v>
      </c>
      <c r="E281" s="77">
        <v>0</v>
      </c>
      <c r="F281" s="2"/>
      <c r="G281" s="99">
        <v>0</v>
      </c>
      <c r="H281" s="93">
        <f t="shared" si="19"/>
        <v>0</v>
      </c>
      <c r="I281" s="99">
        <v>0</v>
      </c>
      <c r="J281" s="101">
        <f t="shared" si="20"/>
        <v>0</v>
      </c>
      <c r="K281" s="2"/>
    </row>
    <row r="282" spans="1:11" ht="20.100000000000001" customHeight="1">
      <c r="A282" s="15" t="s">
        <v>79</v>
      </c>
      <c r="B282" s="13" t="s">
        <v>80</v>
      </c>
      <c r="C282" s="77">
        <v>0</v>
      </c>
      <c r="D282" s="13" t="s">
        <v>81</v>
      </c>
      <c r="E282" s="77">
        <v>0</v>
      </c>
      <c r="F282" s="2"/>
      <c r="G282" s="99">
        <v>0</v>
      </c>
      <c r="H282" s="93">
        <f t="shared" si="19"/>
        <v>0</v>
      </c>
      <c r="I282" s="99">
        <v>0</v>
      </c>
      <c r="J282" s="101">
        <f t="shared" si="20"/>
        <v>0</v>
      </c>
      <c r="K282" s="2"/>
    </row>
    <row r="283" spans="1:11" ht="20.100000000000001" customHeight="1">
      <c r="A283" s="15" t="s">
        <v>82</v>
      </c>
      <c r="B283" s="13" t="s">
        <v>83</v>
      </c>
      <c r="C283" s="77">
        <v>0</v>
      </c>
      <c r="D283" s="13" t="s">
        <v>84</v>
      </c>
      <c r="E283" s="77">
        <v>0</v>
      </c>
      <c r="F283" s="2"/>
      <c r="G283" s="99">
        <v>0</v>
      </c>
      <c r="H283" s="93">
        <f t="shared" si="19"/>
        <v>0</v>
      </c>
      <c r="I283" s="99">
        <v>0</v>
      </c>
      <c r="J283" s="101">
        <f t="shared" si="20"/>
        <v>0</v>
      </c>
      <c r="K283" s="2"/>
    </row>
    <row r="284" spans="1:11" ht="20.100000000000001" customHeight="1">
      <c r="A284" s="15" t="s">
        <v>85</v>
      </c>
      <c r="B284" s="13" t="s">
        <v>86</v>
      </c>
      <c r="C284" s="77">
        <v>0</v>
      </c>
      <c r="D284" s="13" t="s">
        <v>87</v>
      </c>
      <c r="E284" s="77">
        <v>0</v>
      </c>
      <c r="F284" s="2"/>
      <c r="G284" s="99">
        <v>0</v>
      </c>
      <c r="H284" s="93">
        <f t="shared" si="19"/>
        <v>0</v>
      </c>
      <c r="I284" s="99">
        <v>0</v>
      </c>
      <c r="J284" s="101">
        <f t="shared" si="20"/>
        <v>0</v>
      </c>
      <c r="K284" s="2"/>
    </row>
    <row r="285" spans="1:11" ht="20.100000000000001" customHeight="1">
      <c r="A285" s="15" t="s">
        <v>88</v>
      </c>
      <c r="B285" s="13" t="s">
        <v>89</v>
      </c>
      <c r="C285" s="77">
        <v>0</v>
      </c>
      <c r="D285" s="13" t="s">
        <v>90</v>
      </c>
      <c r="E285" s="77">
        <v>0</v>
      </c>
      <c r="F285" s="2"/>
      <c r="G285" s="99">
        <v>0</v>
      </c>
      <c r="H285" s="93">
        <f t="shared" si="19"/>
        <v>0</v>
      </c>
      <c r="I285" s="99">
        <v>0</v>
      </c>
      <c r="J285" s="101">
        <f t="shared" si="20"/>
        <v>0</v>
      </c>
      <c r="K285" s="2"/>
    </row>
    <row r="286" spans="1:11" ht="20.100000000000001" customHeight="1">
      <c r="A286" s="15" t="s">
        <v>91</v>
      </c>
      <c r="B286" s="13" t="s">
        <v>92</v>
      </c>
      <c r="C286" s="77">
        <v>0</v>
      </c>
      <c r="D286" s="13" t="s">
        <v>93</v>
      </c>
      <c r="E286" s="77">
        <v>0</v>
      </c>
      <c r="F286" s="2"/>
      <c r="G286" s="99">
        <v>0</v>
      </c>
      <c r="H286" s="93">
        <f t="shared" si="19"/>
        <v>0</v>
      </c>
      <c r="I286" s="99">
        <v>0</v>
      </c>
      <c r="J286" s="101">
        <f t="shared" si="20"/>
        <v>0</v>
      </c>
      <c r="K286" s="2"/>
    </row>
    <row r="287" spans="1:11" ht="20.100000000000001" customHeight="1">
      <c r="A287" s="15" t="s">
        <v>94</v>
      </c>
      <c r="B287" s="13" t="s">
        <v>95</v>
      </c>
      <c r="C287" s="77">
        <v>0</v>
      </c>
      <c r="D287" s="13" t="s">
        <v>96</v>
      </c>
      <c r="E287" s="77">
        <v>0</v>
      </c>
      <c r="F287" s="2"/>
      <c r="G287" s="99">
        <v>0</v>
      </c>
      <c r="H287" s="93">
        <f t="shared" si="19"/>
        <v>0</v>
      </c>
      <c r="I287" s="99">
        <v>0</v>
      </c>
      <c r="J287" s="101">
        <f t="shared" si="20"/>
        <v>0</v>
      </c>
      <c r="K287" s="2"/>
    </row>
    <row r="288" spans="1:11" ht="20.100000000000001" customHeight="1">
      <c r="A288" s="15" t="s">
        <v>97</v>
      </c>
      <c r="B288" s="13" t="s">
        <v>98</v>
      </c>
      <c r="C288" s="77">
        <v>0</v>
      </c>
      <c r="D288" s="13" t="s">
        <v>99</v>
      </c>
      <c r="E288" s="77">
        <v>0</v>
      </c>
      <c r="F288" s="2"/>
      <c r="G288" s="99">
        <v>0</v>
      </c>
      <c r="H288" s="93">
        <f t="shared" si="19"/>
        <v>0</v>
      </c>
      <c r="I288" s="99">
        <v>0</v>
      </c>
      <c r="J288" s="101">
        <f t="shared" si="20"/>
        <v>0</v>
      </c>
      <c r="K288" s="2"/>
    </row>
    <row r="289" spans="1:16" ht="20.100000000000001" customHeight="1">
      <c r="A289" s="15" t="s">
        <v>100</v>
      </c>
      <c r="B289" s="13" t="s">
        <v>101</v>
      </c>
      <c r="C289" s="77">
        <v>0</v>
      </c>
      <c r="D289" s="13" t="s">
        <v>102</v>
      </c>
      <c r="E289" s="77">
        <v>0</v>
      </c>
      <c r="F289" s="2"/>
      <c r="G289" s="99">
        <v>0</v>
      </c>
      <c r="H289" s="93">
        <f t="shared" si="19"/>
        <v>0</v>
      </c>
      <c r="I289" s="99">
        <v>0</v>
      </c>
      <c r="J289" s="101">
        <f t="shared" si="20"/>
        <v>0</v>
      </c>
      <c r="K289" s="2"/>
    </row>
    <row r="290" spans="1:16" ht="20.100000000000001" customHeight="1">
      <c r="A290" s="15" t="s">
        <v>103</v>
      </c>
      <c r="B290" s="13" t="s">
        <v>104</v>
      </c>
      <c r="C290" s="77">
        <v>0</v>
      </c>
      <c r="D290" s="13" t="s">
        <v>105</v>
      </c>
      <c r="E290" s="77">
        <v>0</v>
      </c>
      <c r="F290" s="2"/>
      <c r="G290" s="99">
        <v>0</v>
      </c>
      <c r="H290" s="93">
        <f t="shared" si="19"/>
        <v>0</v>
      </c>
      <c r="I290" s="99">
        <v>0</v>
      </c>
      <c r="J290" s="101">
        <f t="shared" si="20"/>
        <v>0</v>
      </c>
      <c r="K290" s="2"/>
    </row>
    <row r="291" spans="1:16" ht="20.100000000000001" customHeight="1">
      <c r="A291" s="15" t="s">
        <v>106</v>
      </c>
      <c r="B291" s="13" t="s">
        <v>107</v>
      </c>
      <c r="C291" s="77">
        <v>0</v>
      </c>
      <c r="D291" s="13" t="s">
        <v>108</v>
      </c>
      <c r="E291" s="77">
        <v>0</v>
      </c>
      <c r="F291" s="2"/>
      <c r="G291" s="99">
        <v>0</v>
      </c>
      <c r="H291" s="93">
        <f t="shared" si="19"/>
        <v>0</v>
      </c>
      <c r="I291" s="99">
        <v>0</v>
      </c>
      <c r="J291" s="101">
        <f t="shared" si="20"/>
        <v>0</v>
      </c>
      <c r="K291" s="2"/>
    </row>
    <row r="292" spans="1:16" ht="20.100000000000001" customHeight="1">
      <c r="A292" s="15" t="s">
        <v>109</v>
      </c>
      <c r="B292" s="13" t="s">
        <v>110</v>
      </c>
      <c r="C292" s="77">
        <v>0</v>
      </c>
      <c r="D292" s="13" t="s">
        <v>111</v>
      </c>
      <c r="E292" s="77">
        <v>0</v>
      </c>
      <c r="F292" s="2"/>
      <c r="G292" s="99">
        <v>0</v>
      </c>
      <c r="H292" s="93">
        <f t="shared" si="19"/>
        <v>0</v>
      </c>
      <c r="I292" s="99">
        <v>0</v>
      </c>
      <c r="J292" s="101">
        <f t="shared" si="20"/>
        <v>0</v>
      </c>
      <c r="K292" s="2"/>
    </row>
    <row r="293" spans="1:16" ht="20.100000000000001" customHeight="1">
      <c r="A293" s="15" t="s">
        <v>112</v>
      </c>
      <c r="B293" s="13" t="s">
        <v>113</v>
      </c>
      <c r="C293" s="77">
        <v>0</v>
      </c>
      <c r="D293" s="13" t="s">
        <v>114</v>
      </c>
      <c r="E293" s="78">
        <v>0</v>
      </c>
      <c r="F293" s="2"/>
      <c r="G293" s="99">
        <v>0</v>
      </c>
      <c r="H293" s="93">
        <f t="shared" si="19"/>
        <v>0</v>
      </c>
      <c r="I293" s="99">
        <v>0</v>
      </c>
      <c r="J293" s="101">
        <f t="shared" si="20"/>
        <v>0</v>
      </c>
      <c r="K293" s="2"/>
    </row>
    <row r="294" spans="1:16" ht="20.100000000000001" customHeight="1" thickBot="1">
      <c r="A294" s="22" t="s">
        <v>115</v>
      </c>
      <c r="B294" s="23" t="s">
        <v>116</v>
      </c>
      <c r="C294" s="79">
        <v>0</v>
      </c>
      <c r="D294" s="40" t="s">
        <v>117</v>
      </c>
      <c r="E294" s="80">
        <v>0</v>
      </c>
      <c r="F294" s="2"/>
      <c r="G294" s="100">
        <v>0</v>
      </c>
      <c r="H294" s="93">
        <f t="shared" si="19"/>
        <v>0</v>
      </c>
      <c r="I294" s="100">
        <v>0</v>
      </c>
      <c r="J294" s="101">
        <f t="shared" si="20"/>
        <v>0</v>
      </c>
      <c r="K294" s="2"/>
    </row>
    <row r="295" spans="1:16" ht="39" thickBot="1">
      <c r="A295" s="17" t="s">
        <v>118</v>
      </c>
      <c r="B295" s="30" t="s">
        <v>119</v>
      </c>
      <c r="C295" s="42">
        <f>SUM(C271:C294)</f>
        <v>0</v>
      </c>
      <c r="D295" s="41" t="s">
        <v>120</v>
      </c>
      <c r="E295" s="39">
        <f>SUM(E271:E294)</f>
        <v>0</v>
      </c>
      <c r="F295" s="2"/>
      <c r="G295" s="91"/>
      <c r="H295" s="93"/>
      <c r="I295" s="91"/>
      <c r="J295" s="101"/>
      <c r="K295" s="2"/>
    </row>
    <row r="296" spans="1:16">
      <c r="A296" s="43"/>
      <c r="B296" s="43"/>
      <c r="C296" s="43"/>
      <c r="D296" s="43"/>
      <c r="E296" s="43"/>
      <c r="F296" s="2"/>
      <c r="G296" s="91"/>
      <c r="H296" s="93"/>
      <c r="I296" s="91"/>
      <c r="J296" s="101"/>
      <c r="K296" s="2"/>
    </row>
    <row r="297" spans="1:16" ht="15.75">
      <c r="A297" s="220" t="s">
        <v>43</v>
      </c>
      <c r="B297" s="220"/>
      <c r="C297" s="220"/>
      <c r="D297" s="220"/>
      <c r="E297" s="220"/>
      <c r="F297" s="2"/>
      <c r="G297" s="91"/>
      <c r="H297" s="93"/>
      <c r="I297" s="91"/>
      <c r="J297" s="101"/>
      <c r="K297" s="2"/>
    </row>
    <row r="298" spans="1:16" ht="15.75">
      <c r="A298" s="28"/>
      <c r="B298" s="28"/>
      <c r="C298" s="4" t="s">
        <v>216</v>
      </c>
      <c r="D298" s="44" t="s">
        <v>147</v>
      </c>
      <c r="E298" s="28"/>
      <c r="F298" s="2"/>
      <c r="G298" s="91"/>
      <c r="H298" s="93"/>
      <c r="I298" s="91"/>
      <c r="J298" s="101"/>
      <c r="K298" s="2"/>
    </row>
    <row r="299" spans="1:16" ht="21.95" customHeight="1">
      <c r="A299" s="28"/>
      <c r="B299" s="43"/>
      <c r="C299" s="242" t="s">
        <v>570</v>
      </c>
      <c r="D299" s="242"/>
      <c r="E299" s="29"/>
      <c r="F299" s="2"/>
      <c r="G299" s="91"/>
      <c r="H299" s="93"/>
      <c r="I299" s="91"/>
      <c r="J299" s="101"/>
      <c r="K299" s="2"/>
    </row>
    <row r="300" spans="1:16" ht="21.95" customHeight="1" thickBot="1">
      <c r="A300" s="28"/>
      <c r="B300" s="5"/>
      <c r="C300" s="241" t="s">
        <v>131</v>
      </c>
      <c r="D300" s="241"/>
      <c r="E300" s="7"/>
      <c r="F300" s="2"/>
      <c r="G300" s="91"/>
      <c r="H300" s="93"/>
      <c r="I300" s="91"/>
      <c r="J300" s="101"/>
      <c r="K300" s="2"/>
    </row>
    <row r="301" spans="1:16" ht="15.75" customHeight="1">
      <c r="A301" s="45"/>
      <c r="B301" s="221" t="s">
        <v>150</v>
      </c>
      <c r="C301" s="222"/>
      <c r="D301" s="222"/>
      <c r="E301" s="223"/>
      <c r="F301" s="2"/>
      <c r="G301" s="91"/>
      <c r="H301" s="93"/>
      <c r="I301" s="91"/>
      <c r="J301" s="101"/>
      <c r="K301" s="2"/>
    </row>
    <row r="302" spans="1:16" ht="16.5" customHeight="1">
      <c r="A302" s="32" t="s">
        <v>45</v>
      </c>
      <c r="B302" s="224" t="s">
        <v>148</v>
      </c>
      <c r="C302" s="225"/>
      <c r="D302" s="226" t="s">
        <v>149</v>
      </c>
      <c r="E302" s="227"/>
      <c r="F302" s="2"/>
      <c r="G302" s="91"/>
      <c r="H302" s="93"/>
      <c r="I302" s="91"/>
      <c r="J302" s="101"/>
      <c r="K302" s="2"/>
    </row>
    <row r="303" spans="1:16" ht="16.5" thickBot="1">
      <c r="A303" s="32"/>
      <c r="B303" s="238" t="s">
        <v>132</v>
      </c>
      <c r="C303" s="239"/>
      <c r="D303" s="238" t="s">
        <v>132</v>
      </c>
      <c r="E303" s="239"/>
      <c r="F303" s="2"/>
      <c r="G303" s="91"/>
      <c r="H303" s="93"/>
      <c r="I303" s="91"/>
      <c r="J303" s="101"/>
      <c r="K303" s="2"/>
    </row>
    <row r="304" spans="1:16" ht="20.100000000000001" customHeight="1">
      <c r="A304" s="20" t="s">
        <v>46</v>
      </c>
      <c r="B304" s="21" t="s">
        <v>47</v>
      </c>
      <c r="C304" s="190">
        <f>H304</f>
        <v>0.05</v>
      </c>
      <c r="D304" s="173" t="s">
        <v>48</v>
      </c>
      <c r="E304" s="191">
        <f>J304</f>
        <v>7.4000000000000003E-3</v>
      </c>
      <c r="F304" s="2"/>
      <c r="G304" s="153" t="s">
        <v>494</v>
      </c>
      <c r="H304" s="93">
        <f t="shared" si="19"/>
        <v>0.05</v>
      </c>
      <c r="I304" s="153" t="s">
        <v>518</v>
      </c>
      <c r="J304" s="101">
        <f t="shared" si="20"/>
        <v>7.4000000000000003E-3</v>
      </c>
      <c r="K304" s="2"/>
      <c r="P304" s="150">
        <v>7.4399999999999994E-2</v>
      </c>
    </row>
    <row r="305" spans="1:11" ht="20.100000000000001" customHeight="1">
      <c r="A305" s="15" t="s">
        <v>49</v>
      </c>
      <c r="B305" s="13" t="s">
        <v>50</v>
      </c>
      <c r="C305" s="81">
        <f t="shared" ref="C305:C327" si="21">H305</f>
        <v>5.0099999999999999E-2</v>
      </c>
      <c r="D305" s="13" t="s">
        <v>51</v>
      </c>
      <c r="E305" s="82">
        <f t="shared" ref="E305:E327" si="22">J305</f>
        <v>7.3000000000000001E-3</v>
      </c>
      <c r="F305" s="2"/>
      <c r="G305" s="153" t="s">
        <v>495</v>
      </c>
      <c r="H305" s="93">
        <f t="shared" si="19"/>
        <v>5.0099999999999999E-2</v>
      </c>
      <c r="I305" s="153" t="s">
        <v>519</v>
      </c>
      <c r="J305" s="101">
        <f t="shared" si="20"/>
        <v>7.3000000000000001E-3</v>
      </c>
      <c r="K305" s="2"/>
    </row>
    <row r="306" spans="1:11" ht="20.100000000000001" customHeight="1">
      <c r="A306" s="15" t="s">
        <v>52</v>
      </c>
      <c r="B306" s="13" t="s">
        <v>53</v>
      </c>
      <c r="C306" s="81">
        <f t="shared" si="21"/>
        <v>4.9500000000000002E-2</v>
      </c>
      <c r="D306" s="13" t="s">
        <v>54</v>
      </c>
      <c r="E306" s="82">
        <f t="shared" si="22"/>
        <v>7.4000000000000003E-3</v>
      </c>
      <c r="F306" s="2"/>
      <c r="G306" s="153" t="s">
        <v>496</v>
      </c>
      <c r="H306" s="93">
        <f t="shared" si="19"/>
        <v>4.9500000000000002E-2</v>
      </c>
      <c r="I306" s="153" t="s">
        <v>520</v>
      </c>
      <c r="J306" s="101">
        <f t="shared" si="20"/>
        <v>7.4000000000000003E-3</v>
      </c>
      <c r="K306" s="2"/>
    </row>
    <row r="307" spans="1:11" ht="20.100000000000001" customHeight="1">
      <c r="A307" s="15" t="s">
        <v>55</v>
      </c>
      <c r="B307" s="13" t="s">
        <v>56</v>
      </c>
      <c r="C307" s="81">
        <f t="shared" si="21"/>
        <v>4.4499999999999998E-2</v>
      </c>
      <c r="D307" s="13" t="s">
        <v>57</v>
      </c>
      <c r="E307" s="82">
        <f t="shared" si="22"/>
        <v>6.8999999999999999E-3</v>
      </c>
      <c r="F307" s="2"/>
      <c r="G307" s="153" t="s">
        <v>497</v>
      </c>
      <c r="H307" s="93">
        <f t="shared" si="19"/>
        <v>4.4499999999999998E-2</v>
      </c>
      <c r="I307" s="153" t="s">
        <v>521</v>
      </c>
      <c r="J307" s="101">
        <f t="shared" si="20"/>
        <v>6.8999999999999999E-3</v>
      </c>
      <c r="K307" s="2"/>
    </row>
    <row r="308" spans="1:11" ht="20.100000000000001" customHeight="1">
      <c r="A308" s="15" t="s">
        <v>58</v>
      </c>
      <c r="B308" s="13" t="s">
        <v>59</v>
      </c>
      <c r="C308" s="81">
        <f t="shared" si="21"/>
        <v>3.8899999999999997E-2</v>
      </c>
      <c r="D308" s="13" t="s">
        <v>60</v>
      </c>
      <c r="E308" s="82">
        <f t="shared" si="22"/>
        <v>6.1000000000000004E-3</v>
      </c>
      <c r="F308" s="2"/>
      <c r="G308" s="153" t="s">
        <v>498</v>
      </c>
      <c r="H308" s="93">
        <f t="shared" si="19"/>
        <v>3.8899999999999997E-2</v>
      </c>
      <c r="I308" s="153" t="s">
        <v>522</v>
      </c>
      <c r="J308" s="101">
        <f t="shared" si="20"/>
        <v>6.1000000000000004E-3</v>
      </c>
      <c r="K308" s="2"/>
    </row>
    <row r="309" spans="1:11" ht="20.100000000000001" customHeight="1">
      <c r="A309" s="15" t="s">
        <v>61</v>
      </c>
      <c r="B309" s="13" t="s">
        <v>62</v>
      </c>
      <c r="C309" s="81">
        <f t="shared" si="21"/>
        <v>3.8399999999999997E-2</v>
      </c>
      <c r="D309" s="13" t="s">
        <v>63</v>
      </c>
      <c r="E309" s="82">
        <f t="shared" si="22"/>
        <v>6.6E-3</v>
      </c>
      <c r="F309" s="2"/>
      <c r="G309" s="153" t="s">
        <v>499</v>
      </c>
      <c r="H309" s="93">
        <f t="shared" si="19"/>
        <v>3.8399999999999997E-2</v>
      </c>
      <c r="I309" s="153" t="s">
        <v>523</v>
      </c>
      <c r="J309" s="101">
        <f t="shared" si="20"/>
        <v>6.6E-3</v>
      </c>
      <c r="K309" s="2"/>
    </row>
    <row r="310" spans="1:11" ht="20.100000000000001" customHeight="1">
      <c r="A310" s="15" t="s">
        <v>64</v>
      </c>
      <c r="B310" s="13" t="s">
        <v>65</v>
      </c>
      <c r="C310" s="81">
        <f t="shared" si="21"/>
        <v>4.0099999999999997E-2</v>
      </c>
      <c r="D310" s="13" t="s">
        <v>66</v>
      </c>
      <c r="E310" s="82">
        <f t="shared" si="22"/>
        <v>7.0000000000000001E-3</v>
      </c>
      <c r="F310" s="2"/>
      <c r="G310" s="153" t="s">
        <v>500</v>
      </c>
      <c r="H310" s="93">
        <f t="shared" si="19"/>
        <v>4.0099999999999997E-2</v>
      </c>
      <c r="I310" s="153" t="s">
        <v>524</v>
      </c>
      <c r="J310" s="101">
        <f t="shared" si="20"/>
        <v>7.0000000000000001E-3</v>
      </c>
      <c r="K310" s="2"/>
    </row>
    <row r="311" spans="1:11" ht="20.100000000000001" customHeight="1">
      <c r="A311" s="15" t="s">
        <v>67</v>
      </c>
      <c r="B311" s="13" t="s">
        <v>68</v>
      </c>
      <c r="C311" s="81">
        <f t="shared" si="21"/>
        <v>4.36E-2</v>
      </c>
      <c r="D311" s="13" t="s">
        <v>69</v>
      </c>
      <c r="E311" s="82">
        <f t="shared" si="22"/>
        <v>7.1000000000000004E-3</v>
      </c>
      <c r="F311" s="2"/>
      <c r="G311" s="153" t="s">
        <v>501</v>
      </c>
      <c r="H311" s="93">
        <f t="shared" si="19"/>
        <v>4.36E-2</v>
      </c>
      <c r="I311" s="153" t="s">
        <v>354</v>
      </c>
      <c r="J311" s="101">
        <f t="shared" si="20"/>
        <v>7.1000000000000004E-3</v>
      </c>
      <c r="K311" s="2"/>
    </row>
    <row r="312" spans="1:11" ht="20.100000000000001" customHeight="1">
      <c r="A312" s="15" t="s">
        <v>70</v>
      </c>
      <c r="B312" s="13" t="s">
        <v>71</v>
      </c>
      <c r="C312" s="81">
        <f t="shared" si="21"/>
        <v>5.4100000000000002E-2</v>
      </c>
      <c r="D312" s="13" t="s">
        <v>72</v>
      </c>
      <c r="E312" s="82">
        <f t="shared" si="22"/>
        <v>8.0000000000000002E-3</v>
      </c>
      <c r="F312" s="2"/>
      <c r="G312" s="153" t="s">
        <v>502</v>
      </c>
      <c r="H312" s="93">
        <f t="shared" si="19"/>
        <v>5.4100000000000002E-2</v>
      </c>
      <c r="I312" s="153" t="s">
        <v>350</v>
      </c>
      <c r="J312" s="101">
        <f t="shared" si="20"/>
        <v>8.0000000000000002E-3</v>
      </c>
      <c r="K312" s="2"/>
    </row>
    <row r="313" spans="1:11" ht="20.100000000000001" customHeight="1">
      <c r="A313" s="15" t="s">
        <v>73</v>
      </c>
      <c r="B313" s="13" t="s">
        <v>74</v>
      </c>
      <c r="C313" s="81">
        <f t="shared" si="21"/>
        <v>5.0599999999999999E-2</v>
      </c>
      <c r="D313" s="13" t="s">
        <v>75</v>
      </c>
      <c r="E313" s="82">
        <f t="shared" si="22"/>
        <v>6.4000000000000003E-3</v>
      </c>
      <c r="F313" s="2"/>
      <c r="G313" s="153" t="s">
        <v>503</v>
      </c>
      <c r="H313" s="93">
        <f t="shared" si="19"/>
        <v>5.0599999999999999E-2</v>
      </c>
      <c r="I313" s="153" t="s">
        <v>525</v>
      </c>
      <c r="J313" s="101">
        <f t="shared" si="20"/>
        <v>6.4000000000000003E-3</v>
      </c>
      <c r="K313" s="2"/>
    </row>
    <row r="314" spans="1:11" ht="20.100000000000001" customHeight="1">
      <c r="A314" s="15" t="s">
        <v>76</v>
      </c>
      <c r="B314" s="13" t="s">
        <v>77</v>
      </c>
      <c r="C314" s="81">
        <f t="shared" si="21"/>
        <v>5.3499999999999999E-2</v>
      </c>
      <c r="D314" s="13" t="s">
        <v>78</v>
      </c>
      <c r="E314" s="82">
        <f t="shared" si="22"/>
        <v>4.7999999999999996E-3</v>
      </c>
      <c r="F314" s="2"/>
      <c r="G314" s="153" t="s">
        <v>504</v>
      </c>
      <c r="H314" s="93">
        <f t="shared" si="19"/>
        <v>5.3499999999999999E-2</v>
      </c>
      <c r="I314" s="153" t="s">
        <v>526</v>
      </c>
      <c r="J314" s="101">
        <f t="shared" si="20"/>
        <v>4.7999999999999996E-3</v>
      </c>
      <c r="K314" s="2"/>
    </row>
    <row r="315" spans="1:11" ht="20.100000000000001" customHeight="1">
      <c r="A315" s="15" t="s">
        <v>79</v>
      </c>
      <c r="B315" s="13" t="s">
        <v>80</v>
      </c>
      <c r="C315" s="81">
        <f t="shared" si="21"/>
        <v>5.6099999999999997E-2</v>
      </c>
      <c r="D315" s="13" t="s">
        <v>81</v>
      </c>
      <c r="E315" s="82">
        <f t="shared" si="22"/>
        <v>7.4999999999999997E-3</v>
      </c>
      <c r="F315" s="2"/>
      <c r="G315" s="153" t="s">
        <v>505</v>
      </c>
      <c r="H315" s="93">
        <f t="shared" si="19"/>
        <v>5.6099999999999997E-2</v>
      </c>
      <c r="I315" s="153" t="s">
        <v>527</v>
      </c>
      <c r="J315" s="101">
        <f t="shared" si="20"/>
        <v>7.4999999999999997E-3</v>
      </c>
      <c r="K315" s="2"/>
    </row>
    <row r="316" spans="1:11" ht="20.100000000000001" customHeight="1">
      <c r="A316" s="15" t="s">
        <v>82</v>
      </c>
      <c r="B316" s="13" t="s">
        <v>83</v>
      </c>
      <c r="C316" s="81">
        <f t="shared" si="21"/>
        <v>5.5800000000000002E-2</v>
      </c>
      <c r="D316" s="13" t="s">
        <v>84</v>
      </c>
      <c r="E316" s="82">
        <f t="shared" si="22"/>
        <v>7.9000000000000008E-3</v>
      </c>
      <c r="F316" s="2"/>
      <c r="G316" s="153" t="s">
        <v>506</v>
      </c>
      <c r="H316" s="93">
        <f t="shared" si="19"/>
        <v>5.5800000000000002E-2</v>
      </c>
      <c r="I316" s="153" t="s">
        <v>528</v>
      </c>
      <c r="J316" s="101">
        <f t="shared" si="20"/>
        <v>7.9000000000000008E-3</v>
      </c>
      <c r="K316" s="2"/>
    </row>
    <row r="317" spans="1:11" ht="20.100000000000001" customHeight="1">
      <c r="A317" s="15" t="s">
        <v>85</v>
      </c>
      <c r="B317" s="13" t="s">
        <v>86</v>
      </c>
      <c r="C317" s="81">
        <f t="shared" si="21"/>
        <v>5.4399999999999997E-2</v>
      </c>
      <c r="D317" s="13" t="s">
        <v>87</v>
      </c>
      <c r="E317" s="82">
        <f t="shared" si="22"/>
        <v>5.7999999999999996E-3</v>
      </c>
      <c r="F317" s="2"/>
      <c r="G317" s="153" t="s">
        <v>507</v>
      </c>
      <c r="H317" s="93">
        <f t="shared" si="19"/>
        <v>5.4399999999999997E-2</v>
      </c>
      <c r="I317" s="153" t="s">
        <v>529</v>
      </c>
      <c r="J317" s="101">
        <f t="shared" si="20"/>
        <v>5.7999999999999996E-3</v>
      </c>
      <c r="K317" s="2"/>
    </row>
    <row r="318" spans="1:11" ht="20.100000000000001" customHeight="1">
      <c r="A318" s="15" t="s">
        <v>88</v>
      </c>
      <c r="B318" s="13" t="s">
        <v>89</v>
      </c>
      <c r="C318" s="81">
        <f t="shared" si="21"/>
        <v>5.3199999999999997E-2</v>
      </c>
      <c r="D318" s="13" t="s">
        <v>90</v>
      </c>
      <c r="E318" s="82">
        <f t="shared" si="22"/>
        <v>4.1000000000000003E-3</v>
      </c>
      <c r="F318" s="2"/>
      <c r="G318" s="153" t="s">
        <v>508</v>
      </c>
      <c r="H318" s="93">
        <f t="shared" si="19"/>
        <v>5.3199999999999997E-2</v>
      </c>
      <c r="I318" s="153" t="s">
        <v>530</v>
      </c>
      <c r="J318" s="101">
        <f t="shared" si="20"/>
        <v>4.1000000000000003E-3</v>
      </c>
      <c r="K318" s="2"/>
    </row>
    <row r="319" spans="1:11" ht="20.100000000000001" customHeight="1">
      <c r="A319" s="15" t="s">
        <v>91</v>
      </c>
      <c r="B319" s="13" t="s">
        <v>92</v>
      </c>
      <c r="C319" s="81">
        <f t="shared" si="21"/>
        <v>5.2999999999999999E-2</v>
      </c>
      <c r="D319" s="13" t="s">
        <v>93</v>
      </c>
      <c r="E319" s="82">
        <f t="shared" si="22"/>
        <v>5.4999999999999997E-3</v>
      </c>
      <c r="F319" s="2"/>
      <c r="G319" s="153" t="s">
        <v>509</v>
      </c>
      <c r="H319" s="93">
        <f t="shared" si="19"/>
        <v>5.2999999999999999E-2</v>
      </c>
      <c r="I319" s="153" t="s">
        <v>531</v>
      </c>
      <c r="J319" s="101">
        <f t="shared" si="20"/>
        <v>5.4999999999999997E-3</v>
      </c>
      <c r="K319" s="2"/>
    </row>
    <row r="320" spans="1:11" ht="20.100000000000001" customHeight="1">
      <c r="A320" s="15" t="s">
        <v>94</v>
      </c>
      <c r="B320" s="13" t="s">
        <v>95</v>
      </c>
      <c r="C320" s="81">
        <f t="shared" si="21"/>
        <v>5.1400000000000001E-2</v>
      </c>
      <c r="D320" s="13" t="s">
        <v>96</v>
      </c>
      <c r="E320" s="82">
        <f t="shared" si="22"/>
        <v>3.5000000000000001E-3</v>
      </c>
      <c r="F320" s="2"/>
      <c r="G320" s="153" t="s">
        <v>510</v>
      </c>
      <c r="H320" s="93">
        <f t="shared" si="19"/>
        <v>5.1400000000000001E-2</v>
      </c>
      <c r="I320" s="153" t="s">
        <v>532</v>
      </c>
      <c r="J320" s="101">
        <f t="shared" si="20"/>
        <v>3.5000000000000001E-3</v>
      </c>
      <c r="K320" s="2"/>
    </row>
    <row r="321" spans="1:18" ht="20.100000000000001" customHeight="1">
      <c r="A321" s="15" t="s">
        <v>97</v>
      </c>
      <c r="B321" s="13" t="s">
        <v>98</v>
      </c>
      <c r="C321" s="81">
        <f t="shared" si="21"/>
        <v>4.8000000000000001E-2</v>
      </c>
      <c r="D321" s="13" t="s">
        <v>99</v>
      </c>
      <c r="E321" s="82">
        <f t="shared" si="22"/>
        <v>4.4999999999999997E-3</v>
      </c>
      <c r="F321" s="2"/>
      <c r="G321" s="153" t="s">
        <v>511</v>
      </c>
      <c r="H321" s="93">
        <f t="shared" si="19"/>
        <v>4.8000000000000001E-2</v>
      </c>
      <c r="I321" s="153" t="s">
        <v>533</v>
      </c>
      <c r="J321" s="101">
        <f t="shared" si="20"/>
        <v>4.4999999999999997E-3</v>
      </c>
      <c r="K321" s="2"/>
    </row>
    <row r="322" spans="1:18" ht="20.100000000000001" customHeight="1">
      <c r="A322" s="15" t="s">
        <v>100</v>
      </c>
      <c r="B322" s="13" t="s">
        <v>101</v>
      </c>
      <c r="C322" s="81">
        <f t="shared" si="21"/>
        <v>4.2999999999999997E-2</v>
      </c>
      <c r="D322" s="13" t="s">
        <v>102</v>
      </c>
      <c r="E322" s="82">
        <f t="shared" si="22"/>
        <v>5.4999999999999997E-3</v>
      </c>
      <c r="F322" s="2"/>
      <c r="G322" s="153" t="s">
        <v>512</v>
      </c>
      <c r="H322" s="93">
        <f t="shared" si="19"/>
        <v>4.2999999999999997E-2</v>
      </c>
      <c r="I322" s="153" t="s">
        <v>534</v>
      </c>
      <c r="J322" s="101">
        <f t="shared" si="20"/>
        <v>5.4999999999999997E-3</v>
      </c>
      <c r="K322" s="2"/>
    </row>
    <row r="323" spans="1:18" ht="20.100000000000001" customHeight="1">
      <c r="A323" s="15" t="s">
        <v>103</v>
      </c>
      <c r="B323" s="13" t="s">
        <v>104</v>
      </c>
      <c r="C323" s="81">
        <f t="shared" si="21"/>
        <v>4.2999999999999997E-2</v>
      </c>
      <c r="D323" s="13" t="s">
        <v>105</v>
      </c>
      <c r="E323" s="82">
        <f t="shared" si="22"/>
        <v>4.1999999999999997E-3</v>
      </c>
      <c r="F323" s="2"/>
      <c r="G323" s="153" t="s">
        <v>513</v>
      </c>
      <c r="H323" s="93">
        <f t="shared" si="19"/>
        <v>4.2999999999999997E-2</v>
      </c>
      <c r="I323" s="153" t="s">
        <v>535</v>
      </c>
      <c r="J323" s="101">
        <f t="shared" si="20"/>
        <v>4.1999999999999997E-3</v>
      </c>
      <c r="K323" s="2"/>
    </row>
    <row r="324" spans="1:18" ht="20.100000000000001" customHeight="1">
      <c r="A324" s="15" t="s">
        <v>106</v>
      </c>
      <c r="B324" s="13" t="s">
        <v>107</v>
      </c>
      <c r="C324" s="81">
        <f t="shared" si="21"/>
        <v>0.04</v>
      </c>
      <c r="D324" s="13" t="s">
        <v>108</v>
      </c>
      <c r="E324" s="82">
        <f t="shared" si="22"/>
        <v>4.3E-3</v>
      </c>
      <c r="F324" s="2"/>
      <c r="G324" s="153" t="s">
        <v>514</v>
      </c>
      <c r="H324" s="93">
        <f t="shared" si="19"/>
        <v>0.04</v>
      </c>
      <c r="I324" s="153" t="s">
        <v>536</v>
      </c>
      <c r="J324" s="101">
        <f t="shared" si="20"/>
        <v>4.3E-3</v>
      </c>
      <c r="K324" s="2"/>
    </row>
    <row r="325" spans="1:18" ht="20.100000000000001" customHeight="1">
      <c r="A325" s="15" t="s">
        <v>109</v>
      </c>
      <c r="B325" s="13" t="s">
        <v>110</v>
      </c>
      <c r="C325" s="81">
        <f t="shared" si="21"/>
        <v>4.2799999999999998E-2</v>
      </c>
      <c r="D325" s="13" t="s">
        <v>111</v>
      </c>
      <c r="E325" s="82">
        <f t="shared" si="22"/>
        <v>4.8999999999999998E-3</v>
      </c>
      <c r="F325" s="2"/>
      <c r="G325" s="153" t="s">
        <v>515</v>
      </c>
      <c r="H325" s="93">
        <f t="shared" si="19"/>
        <v>4.2799999999999998E-2</v>
      </c>
      <c r="I325" s="153" t="s">
        <v>537</v>
      </c>
      <c r="J325" s="101">
        <f t="shared" si="20"/>
        <v>4.8999999999999998E-3</v>
      </c>
      <c r="K325" s="2"/>
    </row>
    <row r="326" spans="1:18" ht="20.100000000000001" customHeight="1">
      <c r="A326" s="15" t="s">
        <v>112</v>
      </c>
      <c r="B326" s="13" t="s">
        <v>113</v>
      </c>
      <c r="C326" s="81">
        <f t="shared" si="21"/>
        <v>5.0299999999999997E-2</v>
      </c>
      <c r="D326" s="13" t="s">
        <v>114</v>
      </c>
      <c r="E326" s="82">
        <f t="shared" si="22"/>
        <v>7.4999999999999997E-3</v>
      </c>
      <c r="F326" s="2"/>
      <c r="G326" s="153" t="s">
        <v>516</v>
      </c>
      <c r="H326" s="93">
        <f t="shared" si="19"/>
        <v>5.0299999999999997E-2</v>
      </c>
      <c r="I326" s="153" t="s">
        <v>538</v>
      </c>
      <c r="J326" s="101">
        <f t="shared" si="20"/>
        <v>7.4999999999999997E-3</v>
      </c>
      <c r="K326" s="2"/>
    </row>
    <row r="327" spans="1:18" ht="20.100000000000001" customHeight="1" thickBot="1">
      <c r="A327" s="22" t="s">
        <v>115</v>
      </c>
      <c r="B327" s="23" t="s">
        <v>116</v>
      </c>
      <c r="C327" s="192">
        <f t="shared" si="21"/>
        <v>4.9299999999999997E-2</v>
      </c>
      <c r="D327" s="176" t="s">
        <v>117</v>
      </c>
      <c r="E327" s="193">
        <f t="shared" si="22"/>
        <v>7.9000000000000008E-3</v>
      </c>
      <c r="F327" s="2"/>
      <c r="G327" s="153" t="s">
        <v>517</v>
      </c>
      <c r="H327" s="93">
        <f t="shared" si="19"/>
        <v>4.9299999999999997E-2</v>
      </c>
      <c r="I327" s="153" t="s">
        <v>337</v>
      </c>
      <c r="J327" s="101">
        <f t="shared" si="20"/>
        <v>7.9000000000000008E-3</v>
      </c>
      <c r="K327" s="2"/>
    </row>
    <row r="328" spans="1:18" ht="39" thickBot="1">
      <c r="A328" s="17" t="s">
        <v>118</v>
      </c>
      <c r="B328" s="30" t="s">
        <v>119</v>
      </c>
      <c r="C328" s="42">
        <f>SUM(C304:C327)</f>
        <v>1.1536</v>
      </c>
      <c r="D328" s="41" t="s">
        <v>120</v>
      </c>
      <c r="E328" s="39">
        <f>SUM(E304:E327)</f>
        <v>0.14810000000000001</v>
      </c>
      <c r="F328" s="2"/>
      <c r="G328" s="91"/>
      <c r="H328" s="93"/>
      <c r="I328" s="91"/>
      <c r="J328" s="101"/>
      <c r="K328" s="2"/>
    </row>
    <row r="329" spans="1:18">
      <c r="A329" s="43"/>
      <c r="B329" s="43"/>
      <c r="C329" s="43"/>
      <c r="D329" s="43"/>
      <c r="E329" s="43"/>
      <c r="F329" s="2"/>
      <c r="G329" s="91"/>
      <c r="H329" s="93"/>
      <c r="I329" s="91"/>
      <c r="J329" s="101"/>
      <c r="K329" s="2"/>
    </row>
    <row r="330" spans="1:18" ht="15.75">
      <c r="A330" s="220" t="s">
        <v>43</v>
      </c>
      <c r="B330" s="220"/>
      <c r="C330" s="220"/>
      <c r="D330" s="220"/>
      <c r="E330" s="220"/>
      <c r="F330" s="2"/>
      <c r="G330" s="91"/>
      <c r="H330" s="93"/>
      <c r="I330" s="91"/>
      <c r="J330" s="101"/>
      <c r="K330" s="2"/>
      <c r="L330" s="2"/>
      <c r="M330" s="2"/>
      <c r="N330" s="2"/>
      <c r="O330" s="2"/>
      <c r="P330" s="2"/>
      <c r="Q330" s="2"/>
      <c r="R330" s="2"/>
    </row>
    <row r="331" spans="1:18" ht="15.75">
      <c r="A331" s="28"/>
      <c r="B331" s="28"/>
      <c r="C331" s="4" t="s">
        <v>216</v>
      </c>
      <c r="D331" s="44" t="s">
        <v>147</v>
      </c>
      <c r="E331" s="28"/>
      <c r="F331" s="2"/>
      <c r="G331" s="91"/>
      <c r="H331" s="93"/>
      <c r="I331" s="91"/>
      <c r="J331" s="101"/>
      <c r="K331" s="2"/>
      <c r="L331" s="2"/>
      <c r="M331" s="2"/>
      <c r="N331" s="2"/>
      <c r="O331" s="2"/>
      <c r="P331" s="2"/>
      <c r="Q331" s="2"/>
      <c r="R331" s="2"/>
    </row>
    <row r="332" spans="1:18" ht="21.95" customHeight="1">
      <c r="A332" s="28"/>
      <c r="B332" s="43"/>
      <c r="C332" s="242" t="s">
        <v>570</v>
      </c>
      <c r="D332" s="242"/>
      <c r="E332" s="29"/>
      <c r="F332" s="2"/>
      <c r="G332" s="91"/>
      <c r="H332" s="93"/>
      <c r="I332" s="91"/>
      <c r="J332" s="101"/>
      <c r="K332" s="2"/>
      <c r="L332" s="2"/>
      <c r="M332" s="2"/>
      <c r="N332" s="2"/>
      <c r="O332" s="2"/>
      <c r="P332" s="2"/>
      <c r="Q332" s="2"/>
      <c r="R332" s="2"/>
    </row>
    <row r="333" spans="1:18" ht="21.95" customHeight="1" thickBot="1">
      <c r="A333" s="28"/>
      <c r="B333" s="5"/>
      <c r="C333" s="241" t="s">
        <v>156</v>
      </c>
      <c r="D333" s="241"/>
      <c r="E333" s="6"/>
      <c r="F333" s="2"/>
      <c r="G333" s="91"/>
      <c r="H333" s="93"/>
      <c r="I333" s="91"/>
      <c r="J333" s="101"/>
      <c r="K333" s="2"/>
      <c r="L333" s="2"/>
      <c r="M333" s="2"/>
      <c r="N333" s="2"/>
      <c r="O333" s="2"/>
      <c r="P333" s="2"/>
      <c r="Q333" s="2"/>
      <c r="R333" s="2"/>
    </row>
    <row r="334" spans="1:18" ht="15.75" customHeight="1">
      <c r="A334" s="45"/>
      <c r="B334" s="221" t="s">
        <v>150</v>
      </c>
      <c r="C334" s="222"/>
      <c r="D334" s="222"/>
      <c r="E334" s="223"/>
      <c r="F334" s="2"/>
      <c r="G334" s="91"/>
      <c r="H334" s="93"/>
      <c r="I334" s="91"/>
      <c r="J334" s="101"/>
      <c r="K334" s="2"/>
      <c r="L334" s="2"/>
      <c r="M334" s="2"/>
      <c r="N334" s="2"/>
      <c r="O334" s="2"/>
      <c r="P334" s="2"/>
      <c r="Q334" s="2"/>
      <c r="R334" s="2"/>
    </row>
    <row r="335" spans="1:18" ht="16.5" customHeight="1">
      <c r="A335" s="32" t="s">
        <v>45</v>
      </c>
      <c r="B335" s="224" t="s">
        <v>148</v>
      </c>
      <c r="C335" s="225"/>
      <c r="D335" s="226" t="s">
        <v>149</v>
      </c>
      <c r="E335" s="227"/>
      <c r="F335" s="2"/>
      <c r="G335" s="91"/>
      <c r="H335" s="93"/>
      <c r="I335" s="91"/>
      <c r="J335" s="101"/>
      <c r="K335" s="2"/>
      <c r="L335" s="2"/>
      <c r="M335" s="2"/>
      <c r="N335" s="2"/>
      <c r="O335" s="2"/>
      <c r="P335" s="2"/>
      <c r="Q335" s="2"/>
      <c r="R335" s="2"/>
    </row>
    <row r="336" spans="1:18" ht="16.5" thickBot="1">
      <c r="A336" s="32"/>
      <c r="B336" s="238" t="s">
        <v>133</v>
      </c>
      <c r="C336" s="239"/>
      <c r="D336" s="238" t="s">
        <v>133</v>
      </c>
      <c r="E336" s="239"/>
      <c r="F336" s="2"/>
      <c r="G336" s="91"/>
      <c r="H336" s="93"/>
      <c r="I336" s="91"/>
      <c r="J336" s="101"/>
      <c r="K336" s="2"/>
      <c r="L336" s="2"/>
      <c r="M336" s="2"/>
      <c r="N336" s="2"/>
      <c r="O336" s="2"/>
      <c r="P336" s="2"/>
      <c r="Q336" s="2"/>
      <c r="R336" s="2"/>
    </row>
    <row r="337" spans="1:18" ht="20.100000000000001" customHeight="1">
      <c r="A337" s="20" t="s">
        <v>46</v>
      </c>
      <c r="B337" s="21" t="s">
        <v>47</v>
      </c>
      <c r="C337" s="186">
        <f>H337</f>
        <v>4.0599999999999997E-2</v>
      </c>
      <c r="D337" s="173" t="s">
        <v>48</v>
      </c>
      <c r="E337" s="187">
        <f>J337</f>
        <v>1.0500000000000001E-2</v>
      </c>
      <c r="F337" s="2"/>
      <c r="G337" s="153" t="s">
        <v>448</v>
      </c>
      <c r="H337" s="93">
        <f t="shared" ref="H337:H391" si="23">G337/1000</f>
        <v>4.0599999999999997E-2</v>
      </c>
      <c r="I337" s="153" t="s">
        <v>471</v>
      </c>
      <c r="J337" s="101">
        <f t="shared" ref="J337:J391" si="24">I337/1000</f>
        <v>1.0500000000000001E-2</v>
      </c>
      <c r="K337" s="2"/>
      <c r="L337" s="2"/>
      <c r="M337" s="2"/>
      <c r="N337" s="2"/>
      <c r="O337" s="2"/>
      <c r="P337" s="83">
        <v>5.7299999999999997E-2</v>
      </c>
      <c r="Q337" s="2"/>
      <c r="R337" s="2"/>
    </row>
    <row r="338" spans="1:18" ht="20.100000000000001" customHeight="1">
      <c r="A338" s="15" t="s">
        <v>49</v>
      </c>
      <c r="B338" s="13" t="s">
        <v>50</v>
      </c>
      <c r="C338" s="84">
        <f t="shared" ref="C338:C360" si="25">H338</f>
        <v>4.0599999999999997E-2</v>
      </c>
      <c r="D338" s="13" t="s">
        <v>51</v>
      </c>
      <c r="E338" s="85">
        <f t="shared" ref="E338:E360" si="26">J338</f>
        <v>1.1299999999999999E-2</v>
      </c>
      <c r="F338" s="2"/>
      <c r="G338" s="153" t="s">
        <v>449</v>
      </c>
      <c r="H338" s="93">
        <f t="shared" si="23"/>
        <v>4.0599999999999997E-2</v>
      </c>
      <c r="I338" s="153" t="s">
        <v>472</v>
      </c>
      <c r="J338" s="101">
        <f t="shared" si="24"/>
        <v>1.1299999999999999E-2</v>
      </c>
      <c r="K338" s="2"/>
      <c r="L338" s="2"/>
      <c r="M338" s="2"/>
      <c r="N338" s="2"/>
      <c r="O338" s="2"/>
      <c r="P338" s="2"/>
      <c r="Q338" s="2"/>
      <c r="R338" s="2"/>
    </row>
    <row r="339" spans="1:18" ht="20.100000000000001" customHeight="1">
      <c r="A339" s="15" t="s">
        <v>52</v>
      </c>
      <c r="B339" s="13" t="s">
        <v>53</v>
      </c>
      <c r="C339" s="84">
        <f t="shared" si="25"/>
        <v>4.07E-2</v>
      </c>
      <c r="D339" s="13" t="s">
        <v>54</v>
      </c>
      <c r="E339" s="85">
        <f t="shared" si="26"/>
        <v>1.15E-2</v>
      </c>
      <c r="F339" s="2"/>
      <c r="G339" s="153" t="s">
        <v>450</v>
      </c>
      <c r="H339" s="93">
        <f t="shared" si="23"/>
        <v>4.07E-2</v>
      </c>
      <c r="I339" s="153" t="s">
        <v>473</v>
      </c>
      <c r="J339" s="101">
        <f t="shared" si="24"/>
        <v>1.15E-2</v>
      </c>
      <c r="K339" s="2"/>
      <c r="L339" s="2"/>
      <c r="M339" s="2"/>
      <c r="N339" s="2"/>
      <c r="O339" s="2"/>
      <c r="P339" s="2"/>
      <c r="Q339" s="2"/>
      <c r="R339" s="2"/>
    </row>
    <row r="340" spans="1:18" ht="20.100000000000001" customHeight="1">
      <c r="A340" s="15" t="s">
        <v>55</v>
      </c>
      <c r="B340" s="13" t="s">
        <v>56</v>
      </c>
      <c r="C340" s="84">
        <f t="shared" si="25"/>
        <v>3.8600000000000002E-2</v>
      </c>
      <c r="D340" s="13" t="s">
        <v>57</v>
      </c>
      <c r="E340" s="85">
        <f t="shared" si="26"/>
        <v>1.1299999999999999E-2</v>
      </c>
      <c r="F340" s="2"/>
      <c r="G340" s="153" t="s">
        <v>451</v>
      </c>
      <c r="H340" s="93">
        <f t="shared" si="23"/>
        <v>3.8600000000000002E-2</v>
      </c>
      <c r="I340" s="153" t="s">
        <v>474</v>
      </c>
      <c r="J340" s="101">
        <f t="shared" si="24"/>
        <v>1.1299999999999999E-2</v>
      </c>
      <c r="K340" s="2"/>
      <c r="L340" s="2"/>
      <c r="M340" s="2"/>
      <c r="N340" s="2"/>
      <c r="O340" s="2"/>
      <c r="P340" s="2"/>
      <c r="Q340" s="2"/>
      <c r="R340" s="2"/>
    </row>
    <row r="341" spans="1:18" ht="20.100000000000001" customHeight="1">
      <c r="A341" s="15" t="s">
        <v>58</v>
      </c>
      <c r="B341" s="13" t="s">
        <v>59</v>
      </c>
      <c r="C341" s="84">
        <f t="shared" si="25"/>
        <v>3.2899999999999999E-2</v>
      </c>
      <c r="D341" s="13" t="s">
        <v>60</v>
      </c>
      <c r="E341" s="85">
        <f t="shared" si="26"/>
        <v>9.7000000000000003E-3</v>
      </c>
      <c r="F341" s="2"/>
      <c r="G341" s="153" t="s">
        <v>452</v>
      </c>
      <c r="H341" s="93">
        <f t="shared" si="23"/>
        <v>3.2899999999999999E-2</v>
      </c>
      <c r="I341" s="153" t="s">
        <v>475</v>
      </c>
      <c r="J341" s="101">
        <f t="shared" si="24"/>
        <v>9.7000000000000003E-3</v>
      </c>
      <c r="K341" s="2"/>
      <c r="L341" s="2"/>
      <c r="M341" s="2"/>
      <c r="N341" s="2"/>
      <c r="O341" s="2"/>
      <c r="P341" s="2"/>
      <c r="Q341" s="2"/>
      <c r="R341" s="2"/>
    </row>
    <row r="342" spans="1:18" ht="20.100000000000001" customHeight="1">
      <c r="A342" s="15" t="s">
        <v>61</v>
      </c>
      <c r="B342" s="13" t="s">
        <v>62</v>
      </c>
      <c r="C342" s="84">
        <f t="shared" si="25"/>
        <v>3.39E-2</v>
      </c>
      <c r="D342" s="13" t="s">
        <v>63</v>
      </c>
      <c r="E342" s="85">
        <f t="shared" si="26"/>
        <v>1.0200000000000001E-2</v>
      </c>
      <c r="F342" s="2"/>
      <c r="G342" s="153" t="s">
        <v>453</v>
      </c>
      <c r="H342" s="93">
        <f t="shared" si="23"/>
        <v>3.39E-2</v>
      </c>
      <c r="I342" s="153" t="s">
        <v>476</v>
      </c>
      <c r="J342" s="101">
        <f t="shared" si="24"/>
        <v>1.0200000000000001E-2</v>
      </c>
      <c r="K342" s="2"/>
      <c r="L342" s="2"/>
      <c r="M342" s="2"/>
      <c r="N342" s="2"/>
      <c r="O342" s="2"/>
      <c r="P342" s="2"/>
      <c r="Q342" s="2"/>
      <c r="R342" s="2"/>
    </row>
    <row r="343" spans="1:18" ht="20.100000000000001" customHeight="1">
      <c r="A343" s="15" t="s">
        <v>64</v>
      </c>
      <c r="B343" s="13" t="s">
        <v>65</v>
      </c>
      <c r="C343" s="84">
        <f t="shared" si="25"/>
        <v>3.6700000000000003E-2</v>
      </c>
      <c r="D343" s="13" t="s">
        <v>66</v>
      </c>
      <c r="E343" s="85">
        <f t="shared" si="26"/>
        <v>9.4000000000000004E-3</v>
      </c>
      <c r="F343" s="2"/>
      <c r="G343" s="153" t="s">
        <v>454</v>
      </c>
      <c r="H343" s="93">
        <f t="shared" si="23"/>
        <v>3.6700000000000003E-2</v>
      </c>
      <c r="I343" s="153" t="s">
        <v>477</v>
      </c>
      <c r="J343" s="101">
        <f t="shared" si="24"/>
        <v>9.4000000000000004E-3</v>
      </c>
      <c r="K343" s="2"/>
      <c r="L343" s="2"/>
      <c r="M343" s="2"/>
      <c r="N343" s="2"/>
      <c r="O343" s="2"/>
      <c r="P343" s="2"/>
      <c r="Q343" s="2"/>
      <c r="R343" s="2"/>
    </row>
    <row r="344" spans="1:18" ht="20.100000000000001" customHeight="1">
      <c r="A344" s="15" t="s">
        <v>67</v>
      </c>
      <c r="B344" s="13" t="s">
        <v>68</v>
      </c>
      <c r="C344" s="84">
        <f t="shared" si="25"/>
        <v>4.9700000000000001E-2</v>
      </c>
      <c r="D344" s="13" t="s">
        <v>69</v>
      </c>
      <c r="E344" s="85">
        <f t="shared" si="26"/>
        <v>1.26E-2</v>
      </c>
      <c r="F344" s="2"/>
      <c r="G344" s="153" t="s">
        <v>192</v>
      </c>
      <c r="H344" s="93">
        <f t="shared" si="23"/>
        <v>4.9700000000000001E-2</v>
      </c>
      <c r="I344" s="153" t="s">
        <v>389</v>
      </c>
      <c r="J344" s="101">
        <f t="shared" si="24"/>
        <v>1.26E-2</v>
      </c>
      <c r="K344" s="2"/>
      <c r="L344" s="2"/>
      <c r="M344" s="2"/>
      <c r="N344" s="2"/>
      <c r="O344" s="2"/>
      <c r="P344" s="2"/>
      <c r="Q344" s="2"/>
      <c r="R344" s="2"/>
    </row>
    <row r="345" spans="1:18" ht="20.100000000000001" customHeight="1">
      <c r="A345" s="15" t="s">
        <v>70</v>
      </c>
      <c r="B345" s="13" t="s">
        <v>71</v>
      </c>
      <c r="C345" s="84">
        <f t="shared" si="25"/>
        <v>7.2300000000000003E-2</v>
      </c>
      <c r="D345" s="13" t="s">
        <v>72</v>
      </c>
      <c r="E345" s="85">
        <f t="shared" si="26"/>
        <v>1.6E-2</v>
      </c>
      <c r="F345" s="2"/>
      <c r="G345" s="153" t="s">
        <v>455</v>
      </c>
      <c r="H345" s="93">
        <f t="shared" si="23"/>
        <v>7.2300000000000003E-2</v>
      </c>
      <c r="I345" s="153" t="s">
        <v>478</v>
      </c>
      <c r="J345" s="101">
        <f t="shared" si="24"/>
        <v>1.6E-2</v>
      </c>
      <c r="K345" s="2"/>
      <c r="L345" s="2"/>
      <c r="M345" s="2"/>
      <c r="N345" s="2"/>
      <c r="O345" s="2"/>
      <c r="P345" s="2"/>
      <c r="Q345" s="2"/>
      <c r="R345" s="2"/>
    </row>
    <row r="346" spans="1:18" ht="20.100000000000001" customHeight="1">
      <c r="A346" s="15" t="s">
        <v>73</v>
      </c>
      <c r="B346" s="13" t="s">
        <v>74</v>
      </c>
      <c r="C346" s="84">
        <f t="shared" si="25"/>
        <v>7.3599999999999999E-2</v>
      </c>
      <c r="D346" s="13" t="s">
        <v>75</v>
      </c>
      <c r="E346" s="85">
        <f t="shared" si="26"/>
        <v>1.5800000000000002E-2</v>
      </c>
      <c r="F346" s="2"/>
      <c r="G346" s="153" t="s">
        <v>456</v>
      </c>
      <c r="H346" s="93">
        <f t="shared" si="23"/>
        <v>7.3599999999999999E-2</v>
      </c>
      <c r="I346" s="153" t="s">
        <v>479</v>
      </c>
      <c r="J346" s="101">
        <f t="shared" si="24"/>
        <v>1.5800000000000002E-2</v>
      </c>
      <c r="K346" s="2"/>
      <c r="L346" s="2"/>
      <c r="M346" s="2"/>
      <c r="N346" s="2"/>
      <c r="O346" s="2"/>
      <c r="P346" s="2"/>
      <c r="Q346" s="2"/>
      <c r="R346" s="2"/>
    </row>
    <row r="347" spans="1:18" ht="20.100000000000001" customHeight="1">
      <c r="A347" s="15" t="s">
        <v>76</v>
      </c>
      <c r="B347" s="13" t="s">
        <v>77</v>
      </c>
      <c r="C347" s="84">
        <f t="shared" si="25"/>
        <v>7.2400000000000006E-2</v>
      </c>
      <c r="D347" s="13" t="s">
        <v>78</v>
      </c>
      <c r="E347" s="85">
        <f t="shared" si="26"/>
        <v>1.5299999999999999E-2</v>
      </c>
      <c r="F347" s="2"/>
      <c r="G347" s="153" t="s">
        <v>457</v>
      </c>
      <c r="H347" s="93">
        <f t="shared" si="23"/>
        <v>7.2400000000000006E-2</v>
      </c>
      <c r="I347" s="153" t="s">
        <v>480</v>
      </c>
      <c r="J347" s="101">
        <f t="shared" si="24"/>
        <v>1.5299999999999999E-2</v>
      </c>
      <c r="K347" s="2"/>
      <c r="L347" s="2"/>
      <c r="M347" s="2"/>
      <c r="N347" s="2"/>
      <c r="O347" s="2"/>
      <c r="P347" s="2"/>
      <c r="Q347" s="2"/>
      <c r="R347" s="2"/>
    </row>
    <row r="348" spans="1:18" ht="20.100000000000001" customHeight="1">
      <c r="A348" s="15" t="s">
        <v>79</v>
      </c>
      <c r="B348" s="13" t="s">
        <v>80</v>
      </c>
      <c r="C348" s="84">
        <f t="shared" si="25"/>
        <v>7.6200000000000004E-2</v>
      </c>
      <c r="D348" s="13" t="s">
        <v>81</v>
      </c>
      <c r="E348" s="85">
        <f t="shared" si="26"/>
        <v>1.52E-2</v>
      </c>
      <c r="F348" s="2"/>
      <c r="G348" s="153" t="s">
        <v>458</v>
      </c>
      <c r="H348" s="93">
        <f t="shared" si="23"/>
        <v>7.6200000000000004E-2</v>
      </c>
      <c r="I348" s="153" t="s">
        <v>481</v>
      </c>
      <c r="J348" s="101">
        <f t="shared" si="24"/>
        <v>1.52E-2</v>
      </c>
      <c r="K348" s="2"/>
      <c r="L348" s="2"/>
      <c r="M348" s="2"/>
      <c r="N348" s="2"/>
      <c r="O348" s="2"/>
      <c r="P348" s="2"/>
      <c r="Q348" s="2"/>
      <c r="R348" s="2"/>
    </row>
    <row r="349" spans="1:18" ht="20.100000000000001" customHeight="1">
      <c r="A349" s="15" t="s">
        <v>82</v>
      </c>
      <c r="B349" s="13" t="s">
        <v>83</v>
      </c>
      <c r="C349" s="84">
        <f t="shared" si="25"/>
        <v>7.5899999999999995E-2</v>
      </c>
      <c r="D349" s="13" t="s">
        <v>84</v>
      </c>
      <c r="E349" s="85">
        <f t="shared" si="26"/>
        <v>1.5299999999999999E-2</v>
      </c>
      <c r="F349" s="2"/>
      <c r="G349" s="153" t="s">
        <v>459</v>
      </c>
      <c r="H349" s="93">
        <f t="shared" si="23"/>
        <v>7.5899999999999995E-2</v>
      </c>
      <c r="I349" s="153" t="s">
        <v>482</v>
      </c>
      <c r="J349" s="101">
        <f t="shared" si="24"/>
        <v>1.5299999999999999E-2</v>
      </c>
      <c r="K349" s="2"/>
      <c r="L349" s="2"/>
      <c r="M349" s="2"/>
      <c r="N349" s="2"/>
      <c r="O349" s="2"/>
      <c r="P349" s="2"/>
      <c r="Q349" s="2"/>
      <c r="R349" s="2"/>
    </row>
    <row r="350" spans="1:18" ht="20.100000000000001" customHeight="1">
      <c r="A350" s="15" t="s">
        <v>85</v>
      </c>
      <c r="B350" s="13" t="s">
        <v>86</v>
      </c>
      <c r="C350" s="84">
        <f t="shared" si="25"/>
        <v>7.0199999999999999E-2</v>
      </c>
      <c r="D350" s="13" t="s">
        <v>87</v>
      </c>
      <c r="E350" s="85">
        <f t="shared" si="26"/>
        <v>1.5299999999999999E-2</v>
      </c>
      <c r="F350" s="2"/>
      <c r="G350" s="153" t="s">
        <v>460</v>
      </c>
      <c r="H350" s="93">
        <f t="shared" si="23"/>
        <v>7.0199999999999999E-2</v>
      </c>
      <c r="I350" s="153" t="s">
        <v>483</v>
      </c>
      <c r="J350" s="101">
        <f t="shared" si="24"/>
        <v>1.5299999999999999E-2</v>
      </c>
      <c r="K350" s="2"/>
      <c r="L350" s="2"/>
      <c r="M350" s="2"/>
      <c r="N350" s="2"/>
      <c r="O350" s="2"/>
      <c r="P350" s="2"/>
      <c r="Q350" s="2"/>
      <c r="R350" s="2"/>
    </row>
    <row r="351" spans="1:18" ht="20.100000000000001" customHeight="1">
      <c r="A351" s="15" t="s">
        <v>88</v>
      </c>
      <c r="B351" s="13" t="s">
        <v>89</v>
      </c>
      <c r="C351" s="84">
        <f t="shared" si="25"/>
        <v>6.8199999999999997E-2</v>
      </c>
      <c r="D351" s="13" t="s">
        <v>90</v>
      </c>
      <c r="E351" s="85">
        <f t="shared" si="26"/>
        <v>1.6E-2</v>
      </c>
      <c r="F351" s="2"/>
      <c r="G351" s="153" t="s">
        <v>461</v>
      </c>
      <c r="H351" s="93">
        <f t="shared" si="23"/>
        <v>6.8199999999999997E-2</v>
      </c>
      <c r="I351" s="153" t="s">
        <v>484</v>
      </c>
      <c r="J351" s="101">
        <f t="shared" si="24"/>
        <v>1.6E-2</v>
      </c>
      <c r="K351" s="2"/>
      <c r="L351" s="2"/>
      <c r="M351" s="2"/>
      <c r="N351" s="2"/>
      <c r="O351" s="2"/>
      <c r="P351" s="2"/>
      <c r="Q351" s="2"/>
      <c r="R351" s="2"/>
    </row>
    <row r="352" spans="1:18" ht="20.100000000000001" customHeight="1">
      <c r="A352" s="15" t="s">
        <v>91</v>
      </c>
      <c r="B352" s="13" t="s">
        <v>92</v>
      </c>
      <c r="C352" s="84">
        <f t="shared" si="25"/>
        <v>6.8900000000000003E-2</v>
      </c>
      <c r="D352" s="13" t="s">
        <v>93</v>
      </c>
      <c r="E352" s="85">
        <f t="shared" si="26"/>
        <v>1.6899999999999998E-2</v>
      </c>
      <c r="F352" s="2"/>
      <c r="G352" s="153" t="s">
        <v>462</v>
      </c>
      <c r="H352" s="93">
        <f t="shared" si="23"/>
        <v>6.8900000000000003E-2</v>
      </c>
      <c r="I352" s="153" t="s">
        <v>485</v>
      </c>
      <c r="J352" s="101">
        <f t="shared" si="24"/>
        <v>1.6899999999999998E-2</v>
      </c>
      <c r="K352" s="2"/>
      <c r="L352" s="2"/>
      <c r="M352" s="2"/>
      <c r="N352" s="2"/>
      <c r="O352" s="2"/>
      <c r="P352" s="2"/>
      <c r="Q352" s="2"/>
      <c r="R352" s="2"/>
    </row>
    <row r="353" spans="1:18" ht="20.100000000000001" customHeight="1">
      <c r="A353" s="15" t="s">
        <v>94</v>
      </c>
      <c r="B353" s="13" t="s">
        <v>95</v>
      </c>
      <c r="C353" s="84">
        <f t="shared" si="25"/>
        <v>6.6100000000000006E-2</v>
      </c>
      <c r="D353" s="13" t="s">
        <v>96</v>
      </c>
      <c r="E353" s="85">
        <f t="shared" si="26"/>
        <v>1.6199999999999999E-2</v>
      </c>
      <c r="F353" s="2"/>
      <c r="G353" s="153" t="s">
        <v>463</v>
      </c>
      <c r="H353" s="93">
        <f t="shared" si="23"/>
        <v>6.6100000000000006E-2</v>
      </c>
      <c r="I353" s="153" t="s">
        <v>486</v>
      </c>
      <c r="J353" s="101">
        <f t="shared" si="24"/>
        <v>1.6199999999999999E-2</v>
      </c>
      <c r="K353" s="2"/>
      <c r="L353" s="2"/>
      <c r="M353" s="2"/>
      <c r="N353" s="2"/>
      <c r="O353" s="2"/>
      <c r="P353" s="2"/>
      <c r="Q353" s="2"/>
      <c r="R353" s="2"/>
    </row>
    <row r="354" spans="1:18" ht="20.100000000000001" customHeight="1">
      <c r="A354" s="15" t="s">
        <v>97</v>
      </c>
      <c r="B354" s="13" t="s">
        <v>98</v>
      </c>
      <c r="C354" s="84">
        <f t="shared" si="25"/>
        <v>6.0400000000000002E-2</v>
      </c>
      <c r="D354" s="13" t="s">
        <v>99</v>
      </c>
      <c r="E354" s="85">
        <f t="shared" si="26"/>
        <v>1.46E-2</v>
      </c>
      <c r="F354" s="2"/>
      <c r="G354" s="153" t="s">
        <v>464</v>
      </c>
      <c r="H354" s="93">
        <f t="shared" si="23"/>
        <v>6.0400000000000002E-2</v>
      </c>
      <c r="I354" s="153" t="s">
        <v>487</v>
      </c>
      <c r="J354" s="101">
        <f t="shared" si="24"/>
        <v>1.46E-2</v>
      </c>
      <c r="K354" s="2"/>
      <c r="L354" s="2"/>
      <c r="M354" s="2"/>
      <c r="N354" s="2"/>
      <c r="O354" s="2"/>
      <c r="P354" s="2"/>
      <c r="Q354" s="2"/>
      <c r="R354" s="2"/>
    </row>
    <row r="355" spans="1:18" ht="20.100000000000001" customHeight="1">
      <c r="A355" s="15" t="s">
        <v>100</v>
      </c>
      <c r="B355" s="13" t="s">
        <v>101</v>
      </c>
      <c r="C355" s="84">
        <f t="shared" si="25"/>
        <v>5.3699999999999998E-2</v>
      </c>
      <c r="D355" s="13" t="s">
        <v>102</v>
      </c>
      <c r="E355" s="85">
        <f t="shared" si="26"/>
        <v>1.38E-2</v>
      </c>
      <c r="F355" s="2"/>
      <c r="G355" s="153" t="s">
        <v>465</v>
      </c>
      <c r="H355" s="93">
        <f t="shared" si="23"/>
        <v>5.3699999999999998E-2</v>
      </c>
      <c r="I355" s="153" t="s">
        <v>488</v>
      </c>
      <c r="J355" s="101">
        <f t="shared" si="24"/>
        <v>1.38E-2</v>
      </c>
      <c r="K355" s="2"/>
      <c r="L355" s="2"/>
      <c r="M355" s="2"/>
      <c r="N355" s="2"/>
      <c r="O355" s="2"/>
      <c r="P355" s="2"/>
      <c r="Q355" s="2"/>
      <c r="R355" s="2"/>
    </row>
    <row r="356" spans="1:18" ht="20.100000000000001" customHeight="1">
      <c r="A356" s="15" t="s">
        <v>103</v>
      </c>
      <c r="B356" s="13" t="s">
        <v>104</v>
      </c>
      <c r="C356" s="84">
        <f t="shared" si="25"/>
        <v>5.3600000000000002E-2</v>
      </c>
      <c r="D356" s="13" t="s">
        <v>105</v>
      </c>
      <c r="E356" s="85">
        <f t="shared" si="26"/>
        <v>1.37E-2</v>
      </c>
      <c r="F356" s="2"/>
      <c r="G356" s="153" t="s">
        <v>466</v>
      </c>
      <c r="H356" s="93">
        <f t="shared" si="23"/>
        <v>5.3600000000000002E-2</v>
      </c>
      <c r="I356" s="153" t="s">
        <v>489</v>
      </c>
      <c r="J356" s="101">
        <f t="shared" si="24"/>
        <v>1.37E-2</v>
      </c>
      <c r="K356" s="2"/>
      <c r="L356" s="2"/>
      <c r="M356" s="2"/>
      <c r="N356" s="2"/>
      <c r="O356" s="2"/>
      <c r="P356" s="2"/>
      <c r="Q356" s="2"/>
      <c r="R356" s="2"/>
    </row>
    <row r="357" spans="1:18" ht="20.100000000000001" customHeight="1">
      <c r="A357" s="15" t="s">
        <v>106</v>
      </c>
      <c r="B357" s="13" t="s">
        <v>107</v>
      </c>
      <c r="C357" s="84">
        <f t="shared" si="25"/>
        <v>5.1299999999999998E-2</v>
      </c>
      <c r="D357" s="13" t="s">
        <v>108</v>
      </c>
      <c r="E357" s="85">
        <f t="shared" si="26"/>
        <v>1.26E-2</v>
      </c>
      <c r="F357" s="2"/>
      <c r="G357" s="153" t="s">
        <v>467</v>
      </c>
      <c r="H357" s="93">
        <f t="shared" si="23"/>
        <v>5.1299999999999998E-2</v>
      </c>
      <c r="I357" s="153" t="s">
        <v>490</v>
      </c>
      <c r="J357" s="101">
        <f t="shared" si="24"/>
        <v>1.26E-2</v>
      </c>
      <c r="K357" s="2"/>
      <c r="L357" s="2"/>
      <c r="M357" s="2"/>
      <c r="N357" s="2"/>
      <c r="O357" s="2"/>
      <c r="P357" s="2"/>
      <c r="Q357" s="2"/>
      <c r="R357" s="2"/>
    </row>
    <row r="358" spans="1:18" ht="20.100000000000001" customHeight="1">
      <c r="A358" s="15" t="s">
        <v>109</v>
      </c>
      <c r="B358" s="13" t="s">
        <v>110</v>
      </c>
      <c r="C358" s="84">
        <f t="shared" si="25"/>
        <v>5.1799999999999999E-2</v>
      </c>
      <c r="D358" s="13" t="s">
        <v>111</v>
      </c>
      <c r="E358" s="85">
        <f t="shared" si="26"/>
        <v>1.2200000000000001E-2</v>
      </c>
      <c r="F358" s="2"/>
      <c r="G358" s="153" t="s">
        <v>468</v>
      </c>
      <c r="H358" s="93">
        <f t="shared" si="23"/>
        <v>5.1799999999999999E-2</v>
      </c>
      <c r="I358" s="153" t="s">
        <v>491</v>
      </c>
      <c r="J358" s="101">
        <f t="shared" si="24"/>
        <v>1.2200000000000001E-2</v>
      </c>
      <c r="K358" s="2"/>
      <c r="L358" s="2"/>
      <c r="M358" s="2"/>
      <c r="N358" s="2"/>
      <c r="O358" s="2"/>
      <c r="P358" s="2"/>
      <c r="Q358" s="2"/>
      <c r="R358" s="2"/>
    </row>
    <row r="359" spans="1:18" ht="20.100000000000001" customHeight="1">
      <c r="A359" s="15" t="s">
        <v>112</v>
      </c>
      <c r="B359" s="13" t="s">
        <v>113</v>
      </c>
      <c r="C359" s="84">
        <f t="shared" si="25"/>
        <v>5.0900000000000001E-2</v>
      </c>
      <c r="D359" s="13" t="s">
        <v>114</v>
      </c>
      <c r="E359" s="85">
        <f t="shared" si="26"/>
        <v>1.23E-2</v>
      </c>
      <c r="F359" s="2"/>
      <c r="G359" s="153" t="s">
        <v>469</v>
      </c>
      <c r="H359" s="93">
        <f t="shared" si="23"/>
        <v>5.0900000000000001E-2</v>
      </c>
      <c r="I359" s="153" t="s">
        <v>492</v>
      </c>
      <c r="J359" s="101">
        <f t="shared" si="24"/>
        <v>1.23E-2</v>
      </c>
      <c r="K359" s="2"/>
      <c r="L359" s="2"/>
      <c r="M359" s="2"/>
      <c r="N359" s="2"/>
      <c r="O359" s="2"/>
      <c r="P359" s="2"/>
      <c r="Q359" s="2"/>
      <c r="R359" s="2"/>
    </row>
    <row r="360" spans="1:18" ht="20.100000000000001" customHeight="1" thickBot="1">
      <c r="A360" s="22" t="s">
        <v>115</v>
      </c>
      <c r="B360" s="23" t="s">
        <v>116</v>
      </c>
      <c r="C360" s="188">
        <f t="shared" si="25"/>
        <v>4.8099999999999997E-2</v>
      </c>
      <c r="D360" s="176" t="s">
        <v>117</v>
      </c>
      <c r="E360" s="189">
        <f t="shared" si="26"/>
        <v>1.2200000000000001E-2</v>
      </c>
      <c r="F360" s="2"/>
      <c r="G360" s="153" t="s">
        <v>470</v>
      </c>
      <c r="H360" s="93">
        <f t="shared" si="23"/>
        <v>4.8099999999999997E-2</v>
      </c>
      <c r="I360" s="153" t="s">
        <v>493</v>
      </c>
      <c r="J360" s="101">
        <f t="shared" si="24"/>
        <v>1.2200000000000001E-2</v>
      </c>
      <c r="K360" s="2"/>
      <c r="L360" s="2"/>
      <c r="M360" s="2"/>
      <c r="N360" s="2"/>
      <c r="O360" s="2"/>
      <c r="P360" s="2"/>
      <c r="Q360" s="2"/>
      <c r="R360" s="2"/>
    </row>
    <row r="361" spans="1:18" ht="39" thickBot="1">
      <c r="A361" s="17" t="s">
        <v>118</v>
      </c>
      <c r="B361" s="30" t="s">
        <v>119</v>
      </c>
      <c r="C361" s="42">
        <f>SUM(C337:C360)</f>
        <v>1.3272999999999999</v>
      </c>
      <c r="D361" s="41" t="s">
        <v>120</v>
      </c>
      <c r="E361" s="39">
        <f>SUM(E337:E360)</f>
        <v>0.31990000000000002</v>
      </c>
      <c r="F361" s="2"/>
      <c r="G361" s="91"/>
      <c r="H361" s="93"/>
      <c r="I361" s="91"/>
      <c r="J361" s="101"/>
      <c r="K361" s="2"/>
      <c r="L361" s="2"/>
      <c r="M361" s="2"/>
      <c r="N361" s="2"/>
      <c r="O361" s="2"/>
      <c r="P361" s="2"/>
      <c r="Q361" s="2"/>
      <c r="R361" s="2"/>
    </row>
    <row r="362" spans="1:18">
      <c r="A362" s="43"/>
      <c r="B362" s="43"/>
      <c r="C362" s="43"/>
      <c r="D362" s="43"/>
      <c r="E362" s="43"/>
      <c r="F362" s="2"/>
      <c r="G362" s="91"/>
      <c r="H362" s="93"/>
      <c r="I362" s="91"/>
      <c r="J362" s="101"/>
      <c r="K362" s="2"/>
      <c r="L362" s="2"/>
      <c r="M362" s="2"/>
      <c r="N362" s="2"/>
      <c r="O362" s="2"/>
      <c r="P362" s="2"/>
      <c r="Q362" s="2"/>
      <c r="R362" s="2"/>
    </row>
    <row r="363" spans="1:18" ht="15.75">
      <c r="A363" s="220" t="s">
        <v>43</v>
      </c>
      <c r="B363" s="220"/>
      <c r="C363" s="220"/>
      <c r="D363" s="220"/>
      <c r="E363" s="220"/>
      <c r="F363" s="2"/>
      <c r="G363" s="91"/>
      <c r="H363" s="93"/>
      <c r="I363" s="91"/>
      <c r="J363" s="101"/>
      <c r="K363" s="2"/>
      <c r="L363" s="2"/>
      <c r="M363" s="2"/>
      <c r="N363" s="2"/>
      <c r="O363" s="2"/>
      <c r="P363" s="2"/>
      <c r="Q363" s="2"/>
      <c r="R363" s="2"/>
    </row>
    <row r="364" spans="1:18" ht="15.75">
      <c r="A364" s="28"/>
      <c r="B364" s="28"/>
      <c r="C364" s="4" t="s">
        <v>216</v>
      </c>
      <c r="D364" s="44" t="s">
        <v>147</v>
      </c>
      <c r="E364" s="28"/>
      <c r="F364" s="2"/>
      <c r="G364" s="91"/>
      <c r="H364" s="93"/>
      <c r="I364" s="91"/>
      <c r="J364" s="101"/>
      <c r="K364" s="2"/>
      <c r="L364" s="2"/>
      <c r="M364" s="2"/>
      <c r="N364" s="2"/>
      <c r="O364" s="2"/>
      <c r="P364" s="2"/>
      <c r="Q364" s="2"/>
      <c r="R364" s="2"/>
    </row>
    <row r="365" spans="1:18" ht="21.95" customHeight="1">
      <c r="A365" s="28"/>
      <c r="B365" s="43"/>
      <c r="C365" s="242" t="s">
        <v>570</v>
      </c>
      <c r="D365" s="242"/>
      <c r="E365" s="29"/>
      <c r="F365" s="2"/>
      <c r="G365" s="91"/>
      <c r="H365" s="93"/>
      <c r="I365" s="91"/>
      <c r="J365" s="101"/>
      <c r="K365" s="2"/>
      <c r="L365" s="2"/>
      <c r="M365" s="2"/>
      <c r="N365" s="2"/>
      <c r="O365" s="2"/>
      <c r="P365" s="2"/>
      <c r="Q365" s="2"/>
      <c r="R365" s="2"/>
    </row>
    <row r="366" spans="1:18" ht="21.95" customHeight="1" thickBot="1">
      <c r="A366" s="28"/>
      <c r="B366" s="5"/>
      <c r="C366" s="241" t="s">
        <v>156</v>
      </c>
      <c r="D366" s="241"/>
      <c r="E366" s="6"/>
      <c r="F366" s="2"/>
      <c r="G366" s="91"/>
      <c r="H366" s="93"/>
      <c r="I366" s="91"/>
      <c r="J366" s="101"/>
      <c r="K366" s="2"/>
      <c r="L366" s="2"/>
      <c r="M366" s="2"/>
      <c r="N366" s="2"/>
      <c r="O366" s="2"/>
      <c r="P366" s="2"/>
      <c r="Q366" s="2"/>
      <c r="R366" s="2"/>
    </row>
    <row r="367" spans="1:18" ht="15.75" customHeight="1">
      <c r="A367" s="45"/>
      <c r="B367" s="221" t="s">
        <v>150</v>
      </c>
      <c r="C367" s="222"/>
      <c r="D367" s="222"/>
      <c r="E367" s="223"/>
      <c r="F367" s="2"/>
      <c r="G367" s="91"/>
      <c r="H367" s="93"/>
      <c r="I367" s="91"/>
      <c r="J367" s="101"/>
      <c r="K367" s="2"/>
      <c r="L367" s="2"/>
      <c r="M367" s="2"/>
      <c r="N367" s="2"/>
      <c r="O367" s="2"/>
      <c r="P367" s="2"/>
      <c r="Q367" s="2"/>
      <c r="R367" s="2"/>
    </row>
    <row r="368" spans="1:18" ht="16.5" customHeight="1" thickBot="1">
      <c r="A368" s="32" t="s">
        <v>45</v>
      </c>
      <c r="B368" s="224" t="s">
        <v>148</v>
      </c>
      <c r="C368" s="225"/>
      <c r="D368" s="226" t="s">
        <v>149</v>
      </c>
      <c r="E368" s="227"/>
      <c r="F368" s="2"/>
      <c r="G368" s="91"/>
      <c r="H368" s="93"/>
      <c r="I368" s="91"/>
      <c r="J368" s="101"/>
      <c r="K368" s="2"/>
      <c r="L368" s="2"/>
      <c r="M368" s="2"/>
      <c r="N368" s="2"/>
      <c r="O368" s="2"/>
      <c r="P368" s="2"/>
      <c r="Q368" s="2"/>
      <c r="R368" s="2"/>
    </row>
    <row r="369" spans="1:18" ht="16.5" thickBot="1">
      <c r="A369" s="32"/>
      <c r="B369" s="238" t="s">
        <v>134</v>
      </c>
      <c r="C369" s="239"/>
      <c r="D369" s="238" t="s">
        <v>134</v>
      </c>
      <c r="E369" s="239"/>
      <c r="F369" s="2"/>
      <c r="G369" s="91"/>
      <c r="H369" s="93"/>
      <c r="I369" s="91"/>
      <c r="J369" s="101"/>
      <c r="K369" s="2"/>
      <c r="L369" s="2"/>
      <c r="M369" s="2"/>
      <c r="N369" s="2"/>
      <c r="O369" s="2"/>
      <c r="P369" s="86">
        <v>4.9200000000000001E-2</v>
      </c>
      <c r="Q369" s="2"/>
      <c r="R369" s="2"/>
    </row>
    <row r="370" spans="1:18" ht="20.100000000000001" customHeight="1">
      <c r="A370" s="20" t="s">
        <v>46</v>
      </c>
      <c r="B370" s="21" t="s">
        <v>47</v>
      </c>
      <c r="C370" s="182">
        <f>H370</f>
        <v>2.6499999999999999E-2</v>
      </c>
      <c r="D370" s="173" t="s">
        <v>48</v>
      </c>
      <c r="E370" s="183">
        <f>J370</f>
        <v>7.1000000000000004E-3</v>
      </c>
      <c r="F370" s="2"/>
      <c r="G370" s="153" t="s">
        <v>406</v>
      </c>
      <c r="H370" s="93">
        <f t="shared" si="23"/>
        <v>2.6499999999999999E-2</v>
      </c>
      <c r="I370" s="153" t="s">
        <v>354</v>
      </c>
      <c r="J370" s="101">
        <f t="shared" si="24"/>
        <v>7.1000000000000004E-3</v>
      </c>
      <c r="K370" s="2"/>
      <c r="L370" s="2"/>
      <c r="M370" s="2"/>
      <c r="N370" s="2"/>
      <c r="O370" s="2"/>
      <c r="P370" s="2"/>
      <c r="Q370" s="2"/>
      <c r="R370" s="2"/>
    </row>
    <row r="371" spans="1:18" ht="20.100000000000001" customHeight="1">
      <c r="A371" s="15" t="s">
        <v>49</v>
      </c>
      <c r="B371" s="13" t="s">
        <v>50</v>
      </c>
      <c r="C371" s="87">
        <f t="shared" ref="C371:C393" si="27">H371</f>
        <v>2.7199999999999998E-2</v>
      </c>
      <c r="D371" s="13" t="s">
        <v>51</v>
      </c>
      <c r="E371" s="88">
        <f t="shared" ref="E371:E393" si="28">J371</f>
        <v>8.3000000000000001E-3</v>
      </c>
      <c r="F371" s="2"/>
      <c r="G371" s="153" t="s">
        <v>407</v>
      </c>
      <c r="H371" s="93">
        <f t="shared" si="23"/>
        <v>2.7199999999999998E-2</v>
      </c>
      <c r="I371" s="153" t="s">
        <v>357</v>
      </c>
      <c r="J371" s="101">
        <f t="shared" si="24"/>
        <v>8.3000000000000001E-3</v>
      </c>
      <c r="K371" s="2"/>
      <c r="L371" s="2"/>
      <c r="M371" s="2"/>
      <c r="N371" s="2"/>
      <c r="O371" s="2"/>
      <c r="P371" s="2"/>
      <c r="Q371" s="2"/>
      <c r="R371" s="2"/>
    </row>
    <row r="372" spans="1:18" ht="20.100000000000001" customHeight="1">
      <c r="A372" s="15" t="s">
        <v>52</v>
      </c>
      <c r="B372" s="13" t="s">
        <v>53</v>
      </c>
      <c r="C372" s="87">
        <f t="shared" si="27"/>
        <v>2.69E-2</v>
      </c>
      <c r="D372" s="13" t="s">
        <v>54</v>
      </c>
      <c r="E372" s="88">
        <f t="shared" si="28"/>
        <v>8.3999999999999995E-3</v>
      </c>
      <c r="F372" s="2"/>
      <c r="G372" s="153" t="s">
        <v>408</v>
      </c>
      <c r="H372" s="93">
        <f t="shared" si="23"/>
        <v>2.69E-2</v>
      </c>
      <c r="I372" s="153" t="s">
        <v>338</v>
      </c>
      <c r="J372" s="101">
        <f t="shared" si="24"/>
        <v>8.3999999999999995E-3</v>
      </c>
      <c r="K372" s="2"/>
      <c r="L372" s="2"/>
      <c r="M372" s="2"/>
      <c r="N372" s="2"/>
      <c r="O372" s="2"/>
      <c r="P372" s="2"/>
      <c r="Q372" s="2"/>
      <c r="R372" s="2"/>
    </row>
    <row r="373" spans="1:18" ht="20.100000000000001" customHeight="1">
      <c r="A373" s="15" t="s">
        <v>55</v>
      </c>
      <c r="B373" s="13" t="s">
        <v>56</v>
      </c>
      <c r="C373" s="87">
        <f t="shared" si="27"/>
        <v>2.5899999999999999E-2</v>
      </c>
      <c r="D373" s="13" t="s">
        <v>57</v>
      </c>
      <c r="E373" s="88">
        <f t="shared" si="28"/>
        <v>8.0000000000000002E-3</v>
      </c>
      <c r="F373" s="2"/>
      <c r="G373" s="153" t="s">
        <v>409</v>
      </c>
      <c r="H373" s="93">
        <f t="shared" si="23"/>
        <v>2.5899999999999999E-2</v>
      </c>
      <c r="I373" s="153" t="s">
        <v>350</v>
      </c>
      <c r="J373" s="101">
        <f t="shared" si="24"/>
        <v>8.0000000000000002E-3</v>
      </c>
      <c r="K373" s="2"/>
      <c r="L373" s="2"/>
      <c r="M373" s="2"/>
      <c r="N373" s="2"/>
      <c r="O373" s="2"/>
      <c r="P373" s="2"/>
      <c r="Q373" s="2"/>
      <c r="R373" s="2"/>
    </row>
    <row r="374" spans="1:18" ht="20.100000000000001" customHeight="1">
      <c r="A374" s="15" t="s">
        <v>58</v>
      </c>
      <c r="B374" s="13" t="s">
        <v>59</v>
      </c>
      <c r="C374" s="87">
        <f t="shared" si="27"/>
        <v>2.5399999999999999E-2</v>
      </c>
      <c r="D374" s="13" t="s">
        <v>60</v>
      </c>
      <c r="E374" s="88">
        <f t="shared" si="28"/>
        <v>8.2000000000000007E-3</v>
      </c>
      <c r="F374" s="2"/>
      <c r="G374" s="153" t="s">
        <v>410</v>
      </c>
      <c r="H374" s="93">
        <f t="shared" si="23"/>
        <v>2.5399999999999999E-2</v>
      </c>
      <c r="I374" s="153" t="s">
        <v>358</v>
      </c>
      <c r="J374" s="101">
        <f t="shared" si="24"/>
        <v>8.2000000000000007E-3</v>
      </c>
      <c r="K374" s="2"/>
      <c r="L374" s="2"/>
      <c r="M374" s="2"/>
      <c r="N374" s="2"/>
      <c r="O374" s="2"/>
      <c r="P374" s="2"/>
      <c r="Q374" s="2"/>
      <c r="R374" s="2"/>
    </row>
    <row r="375" spans="1:18" ht="20.100000000000001" customHeight="1">
      <c r="A375" s="15" t="s">
        <v>61</v>
      </c>
      <c r="B375" s="13" t="s">
        <v>62</v>
      </c>
      <c r="C375" s="87">
        <f t="shared" si="27"/>
        <v>2.6200000000000001E-2</v>
      </c>
      <c r="D375" s="13" t="s">
        <v>63</v>
      </c>
      <c r="E375" s="88">
        <f t="shared" si="28"/>
        <v>8.6E-3</v>
      </c>
      <c r="F375" s="2"/>
      <c r="G375" s="153" t="s">
        <v>411</v>
      </c>
      <c r="H375" s="93">
        <f t="shared" si="23"/>
        <v>2.6200000000000001E-2</v>
      </c>
      <c r="I375" s="153" t="s">
        <v>430</v>
      </c>
      <c r="J375" s="101">
        <f t="shared" si="24"/>
        <v>8.6E-3</v>
      </c>
      <c r="K375" s="2"/>
      <c r="L375" s="2"/>
      <c r="M375" s="2"/>
      <c r="N375" s="2"/>
      <c r="O375" s="2"/>
      <c r="P375" s="2"/>
      <c r="Q375" s="2"/>
      <c r="R375" s="2"/>
    </row>
    <row r="376" spans="1:18" ht="20.100000000000001" customHeight="1">
      <c r="A376" s="15" t="s">
        <v>64</v>
      </c>
      <c r="B376" s="13" t="s">
        <v>65</v>
      </c>
      <c r="C376" s="87">
        <f t="shared" si="27"/>
        <v>2.64E-2</v>
      </c>
      <c r="D376" s="13" t="s">
        <v>66</v>
      </c>
      <c r="E376" s="88">
        <f t="shared" si="28"/>
        <v>8.3999999999999995E-3</v>
      </c>
      <c r="F376" s="2"/>
      <c r="G376" s="153" t="s">
        <v>412</v>
      </c>
      <c r="H376" s="93">
        <f t="shared" si="23"/>
        <v>2.64E-2</v>
      </c>
      <c r="I376" s="153" t="s">
        <v>431</v>
      </c>
      <c r="J376" s="101">
        <f t="shared" si="24"/>
        <v>8.3999999999999995E-3</v>
      </c>
      <c r="K376" s="2"/>
      <c r="L376" s="2"/>
      <c r="M376" s="2"/>
      <c r="N376" s="2"/>
      <c r="O376" s="2"/>
      <c r="P376" s="2"/>
      <c r="Q376" s="2"/>
      <c r="R376" s="2"/>
    </row>
    <row r="377" spans="1:18" ht="20.100000000000001" customHeight="1">
      <c r="A377" s="15" t="s">
        <v>67</v>
      </c>
      <c r="B377" s="13" t="s">
        <v>68</v>
      </c>
      <c r="C377" s="87">
        <f t="shared" si="27"/>
        <v>3.1199999999999999E-2</v>
      </c>
      <c r="D377" s="13" t="s">
        <v>69</v>
      </c>
      <c r="E377" s="88">
        <f t="shared" si="28"/>
        <v>9.2999999999999992E-3</v>
      </c>
      <c r="F377" s="2"/>
      <c r="G377" s="153" t="s">
        <v>413</v>
      </c>
      <c r="H377" s="93">
        <f t="shared" si="23"/>
        <v>3.1199999999999999E-2</v>
      </c>
      <c r="I377" s="153" t="s">
        <v>432</v>
      </c>
      <c r="J377" s="101">
        <f t="shared" si="24"/>
        <v>9.2999999999999992E-3</v>
      </c>
      <c r="K377" s="2"/>
      <c r="L377" s="2"/>
      <c r="M377" s="2"/>
      <c r="N377" s="2"/>
      <c r="O377" s="2"/>
      <c r="P377" s="2"/>
      <c r="Q377" s="2"/>
      <c r="R377" s="2"/>
    </row>
    <row r="378" spans="1:18" ht="20.100000000000001" customHeight="1">
      <c r="A378" s="15" t="s">
        <v>70</v>
      </c>
      <c r="B378" s="13" t="s">
        <v>71</v>
      </c>
      <c r="C378" s="87">
        <f t="shared" si="27"/>
        <v>4.3900000000000002E-2</v>
      </c>
      <c r="D378" s="13" t="s">
        <v>72</v>
      </c>
      <c r="E378" s="88">
        <f t="shared" si="28"/>
        <v>1.6799999999999999E-2</v>
      </c>
      <c r="F378" s="2"/>
      <c r="G378" s="153" t="s">
        <v>414</v>
      </c>
      <c r="H378" s="93">
        <f t="shared" si="23"/>
        <v>4.3900000000000002E-2</v>
      </c>
      <c r="I378" s="153" t="s">
        <v>433</v>
      </c>
      <c r="J378" s="101">
        <f t="shared" si="24"/>
        <v>1.6799999999999999E-2</v>
      </c>
      <c r="K378" s="2"/>
      <c r="L378" s="2"/>
      <c r="M378" s="2"/>
      <c r="N378" s="2"/>
      <c r="O378" s="2"/>
      <c r="P378" s="2"/>
      <c r="Q378" s="2"/>
      <c r="R378" s="2"/>
    </row>
    <row r="379" spans="1:18" ht="20.100000000000001" customHeight="1">
      <c r="A379" s="15" t="s">
        <v>73</v>
      </c>
      <c r="B379" s="13" t="s">
        <v>74</v>
      </c>
      <c r="C379" s="87">
        <f t="shared" si="27"/>
        <v>4.2500000000000003E-2</v>
      </c>
      <c r="D379" s="13" t="s">
        <v>75</v>
      </c>
      <c r="E379" s="88">
        <f t="shared" si="28"/>
        <v>1.5599999999999999E-2</v>
      </c>
      <c r="F379" s="2"/>
      <c r="G379" s="153" t="s">
        <v>415</v>
      </c>
      <c r="H379" s="93">
        <f t="shared" si="23"/>
        <v>4.2500000000000003E-2</v>
      </c>
      <c r="I379" s="153" t="s">
        <v>434</v>
      </c>
      <c r="J379" s="101">
        <f t="shared" si="24"/>
        <v>1.5599999999999999E-2</v>
      </c>
      <c r="K379" s="2"/>
      <c r="L379" s="2"/>
      <c r="M379" s="2"/>
      <c r="N379" s="2"/>
      <c r="O379" s="2"/>
      <c r="P379" s="2"/>
      <c r="Q379" s="2"/>
      <c r="R379" s="2"/>
    </row>
    <row r="380" spans="1:18" ht="20.100000000000001" customHeight="1">
      <c r="A380" s="15" t="s">
        <v>76</v>
      </c>
      <c r="B380" s="13" t="s">
        <v>77</v>
      </c>
      <c r="C380" s="87">
        <f t="shared" si="27"/>
        <v>4.3999999999999997E-2</v>
      </c>
      <c r="D380" s="13" t="s">
        <v>78</v>
      </c>
      <c r="E380" s="88">
        <f t="shared" si="28"/>
        <v>1.72E-2</v>
      </c>
      <c r="F380" s="2"/>
      <c r="G380" s="153" t="s">
        <v>416</v>
      </c>
      <c r="H380" s="93">
        <f t="shared" si="23"/>
        <v>4.3999999999999997E-2</v>
      </c>
      <c r="I380" s="153" t="s">
        <v>435</v>
      </c>
      <c r="J380" s="101">
        <f t="shared" si="24"/>
        <v>1.72E-2</v>
      </c>
      <c r="K380" s="2"/>
      <c r="L380" s="2"/>
      <c r="M380" s="2"/>
      <c r="N380" s="2"/>
      <c r="O380" s="2"/>
      <c r="P380" s="2"/>
      <c r="Q380" s="2"/>
      <c r="R380" s="2"/>
    </row>
    <row r="381" spans="1:18" ht="20.100000000000001" customHeight="1">
      <c r="A381" s="15" t="s">
        <v>79</v>
      </c>
      <c r="B381" s="13" t="s">
        <v>80</v>
      </c>
      <c r="C381" s="87">
        <f t="shared" si="27"/>
        <v>4.2599999999999999E-2</v>
      </c>
      <c r="D381" s="13" t="s">
        <v>81</v>
      </c>
      <c r="E381" s="88">
        <f t="shared" si="28"/>
        <v>1.6199999999999999E-2</v>
      </c>
      <c r="F381" s="2"/>
      <c r="G381" s="153" t="s">
        <v>417</v>
      </c>
      <c r="H381" s="93">
        <f t="shared" si="23"/>
        <v>4.2599999999999999E-2</v>
      </c>
      <c r="I381" s="153" t="s">
        <v>436</v>
      </c>
      <c r="J381" s="101">
        <f t="shared" si="24"/>
        <v>1.6199999999999999E-2</v>
      </c>
      <c r="K381" s="2"/>
      <c r="L381" s="2"/>
      <c r="M381" s="2"/>
      <c r="N381" s="2"/>
      <c r="O381" s="2"/>
      <c r="P381" s="2"/>
      <c r="Q381" s="2"/>
      <c r="R381" s="2"/>
    </row>
    <row r="382" spans="1:18" ht="20.100000000000001" customHeight="1">
      <c r="A382" s="15" t="s">
        <v>82</v>
      </c>
      <c r="B382" s="13" t="s">
        <v>83</v>
      </c>
      <c r="C382" s="87">
        <f t="shared" si="27"/>
        <v>3.6499999999999998E-2</v>
      </c>
      <c r="D382" s="13" t="s">
        <v>84</v>
      </c>
      <c r="E382" s="88">
        <f t="shared" si="28"/>
        <v>1.0800000000000001E-2</v>
      </c>
      <c r="F382" s="2"/>
      <c r="G382" s="153" t="s">
        <v>418</v>
      </c>
      <c r="H382" s="93">
        <f t="shared" si="23"/>
        <v>3.6499999999999998E-2</v>
      </c>
      <c r="I382" s="153" t="s">
        <v>437</v>
      </c>
      <c r="J382" s="101">
        <f t="shared" si="24"/>
        <v>1.0800000000000001E-2</v>
      </c>
      <c r="K382" s="2"/>
      <c r="L382" s="2"/>
      <c r="M382" s="2"/>
      <c r="N382" s="2"/>
      <c r="O382" s="2"/>
      <c r="P382" s="2"/>
      <c r="Q382" s="2"/>
      <c r="R382" s="2"/>
    </row>
    <row r="383" spans="1:18" ht="20.100000000000001" customHeight="1">
      <c r="A383" s="15" t="s">
        <v>85</v>
      </c>
      <c r="B383" s="13" t="s">
        <v>86</v>
      </c>
      <c r="C383" s="87">
        <f t="shared" si="27"/>
        <v>4.5699999999999998E-2</v>
      </c>
      <c r="D383" s="13" t="s">
        <v>87</v>
      </c>
      <c r="E383" s="88">
        <f t="shared" si="28"/>
        <v>1.7000000000000001E-2</v>
      </c>
      <c r="F383" s="2"/>
      <c r="G383" s="153" t="s">
        <v>419</v>
      </c>
      <c r="H383" s="93">
        <f t="shared" si="23"/>
        <v>4.5699999999999998E-2</v>
      </c>
      <c r="I383" s="153" t="s">
        <v>438</v>
      </c>
      <c r="J383" s="101">
        <f t="shared" si="24"/>
        <v>1.7000000000000001E-2</v>
      </c>
      <c r="K383" s="2"/>
      <c r="L383" s="2"/>
      <c r="M383" s="2"/>
      <c r="N383" s="2"/>
      <c r="O383" s="2"/>
      <c r="P383" s="2"/>
      <c r="Q383" s="2"/>
      <c r="R383" s="2"/>
    </row>
    <row r="384" spans="1:18" ht="20.100000000000001" customHeight="1">
      <c r="A384" s="15" t="s">
        <v>88</v>
      </c>
      <c r="B384" s="13" t="s">
        <v>89</v>
      </c>
      <c r="C384" s="87">
        <f t="shared" si="27"/>
        <v>4.7500000000000001E-2</v>
      </c>
      <c r="D384" s="13" t="s">
        <v>90</v>
      </c>
      <c r="E384" s="88">
        <f t="shared" si="28"/>
        <v>1.6500000000000001E-2</v>
      </c>
      <c r="F384" s="2"/>
      <c r="G384" s="153" t="s">
        <v>420</v>
      </c>
      <c r="H384" s="93">
        <f t="shared" si="23"/>
        <v>4.7500000000000001E-2</v>
      </c>
      <c r="I384" s="153" t="s">
        <v>439</v>
      </c>
      <c r="J384" s="101">
        <f t="shared" si="24"/>
        <v>1.6500000000000001E-2</v>
      </c>
      <c r="K384" s="2"/>
      <c r="L384" s="2"/>
      <c r="M384" s="2"/>
      <c r="N384" s="2"/>
      <c r="O384" s="2"/>
      <c r="P384" s="2"/>
      <c r="Q384" s="2"/>
      <c r="R384" s="2"/>
    </row>
    <row r="385" spans="1:13" ht="20.100000000000001" customHeight="1">
      <c r="A385" s="15" t="s">
        <v>91</v>
      </c>
      <c r="B385" s="13" t="s">
        <v>92</v>
      </c>
      <c r="C385" s="87">
        <f t="shared" si="27"/>
        <v>4.8099999999999997E-2</v>
      </c>
      <c r="D385" s="13" t="s">
        <v>93</v>
      </c>
      <c r="E385" s="88">
        <f t="shared" si="28"/>
        <v>1.7999999999999999E-2</v>
      </c>
      <c r="F385" s="2"/>
      <c r="G385" s="153" t="s">
        <v>421</v>
      </c>
      <c r="H385" s="93">
        <f t="shared" si="23"/>
        <v>4.8099999999999997E-2</v>
      </c>
      <c r="I385" s="153" t="s">
        <v>440</v>
      </c>
      <c r="J385" s="101">
        <f t="shared" si="24"/>
        <v>1.7999999999999999E-2</v>
      </c>
      <c r="K385" s="2"/>
      <c r="L385" s="2"/>
      <c r="M385" s="2"/>
    </row>
    <row r="386" spans="1:13" ht="20.100000000000001" customHeight="1">
      <c r="A386" s="15" t="s">
        <v>94</v>
      </c>
      <c r="B386" s="13" t="s">
        <v>95</v>
      </c>
      <c r="C386" s="87">
        <f t="shared" si="27"/>
        <v>4.7699999999999999E-2</v>
      </c>
      <c r="D386" s="13" t="s">
        <v>96</v>
      </c>
      <c r="E386" s="88">
        <f t="shared" si="28"/>
        <v>1.7600000000000001E-2</v>
      </c>
      <c r="F386" s="2"/>
      <c r="G386" s="153" t="s">
        <v>422</v>
      </c>
      <c r="H386" s="93">
        <f t="shared" si="23"/>
        <v>4.7699999999999999E-2</v>
      </c>
      <c r="I386" s="153" t="s">
        <v>441</v>
      </c>
      <c r="J386" s="101">
        <f t="shared" si="24"/>
        <v>1.7600000000000001E-2</v>
      </c>
      <c r="K386" s="2"/>
      <c r="L386" s="2"/>
      <c r="M386" s="2"/>
    </row>
    <row r="387" spans="1:13" ht="20.100000000000001" customHeight="1">
      <c r="A387" s="15" t="s">
        <v>97</v>
      </c>
      <c r="B387" s="13" t="s">
        <v>98</v>
      </c>
      <c r="C387" s="87">
        <f t="shared" si="27"/>
        <v>4.5699999999999998E-2</v>
      </c>
      <c r="D387" s="13" t="s">
        <v>99</v>
      </c>
      <c r="E387" s="88">
        <f t="shared" si="28"/>
        <v>1.9E-2</v>
      </c>
      <c r="F387" s="2"/>
      <c r="G387" s="153" t="s">
        <v>423</v>
      </c>
      <c r="H387" s="93">
        <f t="shared" si="23"/>
        <v>4.5699999999999998E-2</v>
      </c>
      <c r="I387" s="153" t="s">
        <v>442</v>
      </c>
      <c r="J387" s="101">
        <f t="shared" si="24"/>
        <v>1.9E-2</v>
      </c>
      <c r="K387" s="2"/>
      <c r="L387" s="2"/>
      <c r="M387" s="2"/>
    </row>
    <row r="388" spans="1:13" ht="20.100000000000001" customHeight="1">
      <c r="A388" s="15" t="s">
        <v>100</v>
      </c>
      <c r="B388" s="13" t="s">
        <v>101</v>
      </c>
      <c r="C388" s="87">
        <f t="shared" si="27"/>
        <v>4.2000000000000003E-2</v>
      </c>
      <c r="D388" s="13" t="s">
        <v>102</v>
      </c>
      <c r="E388" s="88">
        <f t="shared" si="28"/>
        <v>1.7999999999999999E-2</v>
      </c>
      <c r="F388" s="2"/>
      <c r="G388" s="153" t="s">
        <v>424</v>
      </c>
      <c r="H388" s="93">
        <f t="shared" si="23"/>
        <v>4.2000000000000003E-2</v>
      </c>
      <c r="I388" s="153" t="s">
        <v>440</v>
      </c>
      <c r="J388" s="101">
        <f t="shared" si="24"/>
        <v>1.7999999999999999E-2</v>
      </c>
      <c r="K388" s="2"/>
      <c r="L388" s="2"/>
      <c r="M388" s="2"/>
    </row>
    <row r="389" spans="1:13" ht="20.100000000000001" customHeight="1">
      <c r="A389" s="15" t="s">
        <v>103</v>
      </c>
      <c r="B389" s="13" t="s">
        <v>104</v>
      </c>
      <c r="C389" s="87">
        <f t="shared" si="27"/>
        <v>3.61E-2</v>
      </c>
      <c r="D389" s="13" t="s">
        <v>105</v>
      </c>
      <c r="E389" s="88">
        <f t="shared" si="28"/>
        <v>1.5699999999999999E-2</v>
      </c>
      <c r="F389" s="2"/>
      <c r="G389" s="153" t="s">
        <v>425</v>
      </c>
      <c r="H389" s="93">
        <f t="shared" si="23"/>
        <v>3.61E-2</v>
      </c>
      <c r="I389" s="153" t="s">
        <v>443</v>
      </c>
      <c r="J389" s="101">
        <f t="shared" si="24"/>
        <v>1.5699999999999999E-2</v>
      </c>
      <c r="K389" s="2"/>
      <c r="L389" s="2"/>
      <c r="M389" s="2"/>
    </row>
    <row r="390" spans="1:13" ht="20.100000000000001" customHeight="1">
      <c r="A390" s="15" t="s">
        <v>106</v>
      </c>
      <c r="B390" s="13" t="s">
        <v>107</v>
      </c>
      <c r="C390" s="87">
        <f t="shared" si="27"/>
        <v>2.6499999999999999E-2</v>
      </c>
      <c r="D390" s="13" t="s">
        <v>108</v>
      </c>
      <c r="E390" s="88">
        <f t="shared" si="28"/>
        <v>8.2000000000000007E-3</v>
      </c>
      <c r="F390" s="2"/>
      <c r="G390" s="153" t="s">
        <v>426</v>
      </c>
      <c r="H390" s="93">
        <f t="shared" si="23"/>
        <v>2.6499999999999999E-2</v>
      </c>
      <c r="I390" s="153" t="s">
        <v>444</v>
      </c>
      <c r="J390" s="101">
        <f t="shared" si="24"/>
        <v>8.2000000000000007E-3</v>
      </c>
      <c r="K390" s="2"/>
      <c r="L390" s="2"/>
      <c r="M390" s="2"/>
    </row>
    <row r="391" spans="1:13" ht="20.100000000000001" customHeight="1">
      <c r="A391" s="15" t="s">
        <v>109</v>
      </c>
      <c r="B391" s="13" t="s">
        <v>110</v>
      </c>
      <c r="C391" s="87">
        <f t="shared" si="27"/>
        <v>2.76E-2</v>
      </c>
      <c r="D391" s="13" t="s">
        <v>111</v>
      </c>
      <c r="E391" s="88">
        <f t="shared" si="28"/>
        <v>7.7999999999999996E-3</v>
      </c>
      <c r="F391" s="2"/>
      <c r="G391" s="153" t="s">
        <v>427</v>
      </c>
      <c r="H391" s="93">
        <f t="shared" si="23"/>
        <v>2.76E-2</v>
      </c>
      <c r="I391" s="153" t="s">
        <v>445</v>
      </c>
      <c r="J391" s="101">
        <f t="shared" si="24"/>
        <v>7.7999999999999996E-3</v>
      </c>
      <c r="K391" s="2"/>
      <c r="L391" s="2"/>
      <c r="M391" s="2"/>
    </row>
    <row r="392" spans="1:13" ht="20.100000000000001" customHeight="1">
      <c r="A392" s="15" t="s">
        <v>112</v>
      </c>
      <c r="B392" s="13" t="s">
        <v>113</v>
      </c>
      <c r="C392" s="87">
        <f t="shared" si="27"/>
        <v>2.8799999999999999E-2</v>
      </c>
      <c r="D392" s="13" t="s">
        <v>114</v>
      </c>
      <c r="E392" s="88">
        <f t="shared" si="28"/>
        <v>7.3000000000000001E-3</v>
      </c>
      <c r="F392" s="2"/>
      <c r="G392" s="153" t="s">
        <v>428</v>
      </c>
      <c r="H392" s="93">
        <f t="shared" ref="H392:H455" si="29">G392/1000</f>
        <v>2.8799999999999999E-2</v>
      </c>
      <c r="I392" s="153" t="s">
        <v>446</v>
      </c>
      <c r="J392" s="101">
        <f t="shared" ref="J392:J455" si="30">I392/1000</f>
        <v>7.3000000000000001E-3</v>
      </c>
      <c r="K392" s="2"/>
      <c r="L392" s="2"/>
      <c r="M392" s="2"/>
    </row>
    <row r="393" spans="1:13" ht="20.100000000000001" customHeight="1" thickBot="1">
      <c r="A393" s="22" t="s">
        <v>115</v>
      </c>
      <c r="B393" s="23" t="s">
        <v>116</v>
      </c>
      <c r="C393" s="184">
        <f t="shared" si="27"/>
        <v>2.8899999999999999E-2</v>
      </c>
      <c r="D393" s="176" t="s">
        <v>117</v>
      </c>
      <c r="E393" s="185">
        <f t="shared" si="28"/>
        <v>7.7999999999999996E-3</v>
      </c>
      <c r="F393" s="2"/>
      <c r="G393" s="153" t="s">
        <v>429</v>
      </c>
      <c r="H393" s="93">
        <f t="shared" si="29"/>
        <v>2.8899999999999999E-2</v>
      </c>
      <c r="I393" s="153" t="s">
        <v>447</v>
      </c>
      <c r="J393" s="101">
        <f t="shared" si="30"/>
        <v>7.7999999999999996E-3</v>
      </c>
      <c r="K393" s="2"/>
      <c r="L393" s="2"/>
      <c r="M393" s="2"/>
    </row>
    <row r="394" spans="1:13" ht="39" thickBot="1">
      <c r="A394" s="17" t="s">
        <v>118</v>
      </c>
      <c r="B394" s="30" t="s">
        <v>119</v>
      </c>
      <c r="C394" s="42">
        <f>SUM(C370:C393)</f>
        <v>0.8498</v>
      </c>
      <c r="D394" s="41" t="s">
        <v>120</v>
      </c>
      <c r="E394" s="39">
        <f>SUM(E370:E393)</f>
        <v>0.29580000000000001</v>
      </c>
      <c r="F394" s="2"/>
      <c r="G394" s="91"/>
      <c r="H394" s="93"/>
      <c r="I394" s="91"/>
      <c r="J394" s="101"/>
      <c r="K394" s="2"/>
      <c r="L394" s="2"/>
      <c r="M394" s="2"/>
    </row>
    <row r="395" spans="1:13">
      <c r="A395" s="43"/>
      <c r="B395" s="43"/>
      <c r="C395" s="43"/>
      <c r="D395" s="43"/>
      <c r="E395" s="43"/>
      <c r="F395" s="2"/>
      <c r="G395" s="91"/>
      <c r="H395" s="93"/>
      <c r="I395" s="91"/>
      <c r="J395" s="101"/>
      <c r="K395" s="2"/>
      <c r="L395" s="2"/>
      <c r="M395" s="2"/>
    </row>
    <row r="396" spans="1:13" ht="15.75">
      <c r="A396" s="220" t="s">
        <v>43</v>
      </c>
      <c r="B396" s="220"/>
      <c r="C396" s="220"/>
      <c r="D396" s="220"/>
      <c r="E396" s="220"/>
      <c r="F396" s="2"/>
      <c r="G396" s="91"/>
      <c r="H396" s="93"/>
      <c r="I396" s="91"/>
      <c r="J396" s="101"/>
      <c r="K396" s="2"/>
    </row>
    <row r="397" spans="1:13" ht="15.75">
      <c r="A397" s="28"/>
      <c r="B397" s="28"/>
      <c r="C397" s="4" t="s">
        <v>216</v>
      </c>
      <c r="D397" s="44" t="s">
        <v>147</v>
      </c>
      <c r="E397" s="28"/>
      <c r="F397" s="2"/>
      <c r="G397" s="91"/>
      <c r="H397" s="93"/>
      <c r="I397" s="91"/>
      <c r="J397" s="101"/>
      <c r="K397" s="2"/>
    </row>
    <row r="398" spans="1:13" ht="21.95" customHeight="1">
      <c r="A398" s="28"/>
      <c r="B398" s="43"/>
      <c r="C398" s="242" t="s">
        <v>570</v>
      </c>
      <c r="D398" s="242"/>
      <c r="E398" s="29"/>
      <c r="F398" s="2"/>
      <c r="G398" s="91"/>
      <c r="H398" s="93"/>
      <c r="I398" s="91"/>
      <c r="J398" s="101"/>
      <c r="K398" s="2"/>
    </row>
    <row r="399" spans="1:13" ht="21.95" customHeight="1" thickBot="1">
      <c r="A399" s="28"/>
      <c r="B399" s="5"/>
      <c r="C399" s="241" t="s">
        <v>135</v>
      </c>
      <c r="D399" s="241"/>
      <c r="E399" s="7"/>
      <c r="F399" s="2"/>
      <c r="G399" s="91"/>
      <c r="H399" s="93"/>
      <c r="I399" s="91"/>
      <c r="J399" s="101"/>
      <c r="K399" s="2"/>
    </row>
    <row r="400" spans="1:13" ht="15.75" customHeight="1">
      <c r="A400" s="45"/>
      <c r="B400" s="221" t="s">
        <v>150</v>
      </c>
      <c r="C400" s="222"/>
      <c r="D400" s="222"/>
      <c r="E400" s="223"/>
      <c r="F400" s="2"/>
      <c r="G400" s="91"/>
      <c r="H400" s="93"/>
      <c r="I400" s="91"/>
      <c r="J400" s="101"/>
      <c r="K400" s="2"/>
    </row>
    <row r="401" spans="1:16" ht="16.5" customHeight="1">
      <c r="A401" s="32" t="s">
        <v>45</v>
      </c>
      <c r="B401" s="224" t="s">
        <v>148</v>
      </c>
      <c r="C401" s="225"/>
      <c r="D401" s="226" t="s">
        <v>149</v>
      </c>
      <c r="E401" s="227"/>
      <c r="F401" s="2"/>
      <c r="G401" s="91"/>
      <c r="H401" s="93"/>
      <c r="I401" s="91"/>
      <c r="J401" s="101"/>
      <c r="K401" s="2"/>
    </row>
    <row r="402" spans="1:16" ht="16.5" thickBot="1">
      <c r="A402" s="32"/>
      <c r="B402" s="238" t="s">
        <v>160</v>
      </c>
      <c r="C402" s="239"/>
      <c r="D402" s="238" t="s">
        <v>160</v>
      </c>
      <c r="E402" s="239"/>
      <c r="F402" s="2"/>
      <c r="G402" s="91"/>
      <c r="H402" s="93"/>
      <c r="I402" s="91"/>
      <c r="J402" s="101"/>
      <c r="K402" s="2"/>
    </row>
    <row r="403" spans="1:16" ht="20.100000000000001" customHeight="1">
      <c r="A403" s="20" t="s">
        <v>46</v>
      </c>
      <c r="B403" s="21" t="s">
        <v>47</v>
      </c>
      <c r="C403" s="178">
        <f>H403</f>
        <v>5.1900000000000002E-2</v>
      </c>
      <c r="D403" s="173" t="s">
        <v>48</v>
      </c>
      <c r="E403" s="179">
        <f>J403</f>
        <v>1.44E-2</v>
      </c>
      <c r="F403" s="2"/>
      <c r="G403" s="153" t="s">
        <v>360</v>
      </c>
      <c r="H403" s="93">
        <f t="shared" si="29"/>
        <v>5.1900000000000002E-2</v>
      </c>
      <c r="I403" s="153" t="s">
        <v>383</v>
      </c>
      <c r="J403" s="101">
        <f t="shared" si="30"/>
        <v>1.44E-2</v>
      </c>
      <c r="K403" s="2"/>
      <c r="P403" s="151">
        <v>8.2799999999999999E-2</v>
      </c>
    </row>
    <row r="404" spans="1:16" ht="20.100000000000001" customHeight="1">
      <c r="A404" s="15" t="s">
        <v>49</v>
      </c>
      <c r="B404" s="13" t="s">
        <v>50</v>
      </c>
      <c r="C404" s="89">
        <f t="shared" ref="C404:C426" si="31">H404</f>
        <v>5.2200000000000003E-2</v>
      </c>
      <c r="D404" s="13" t="s">
        <v>51</v>
      </c>
      <c r="E404" s="90">
        <f t="shared" ref="E404:E426" si="32">J404</f>
        <v>1.49E-2</v>
      </c>
      <c r="F404" s="2"/>
      <c r="G404" s="153" t="s">
        <v>361</v>
      </c>
      <c r="H404" s="93">
        <f t="shared" si="29"/>
        <v>5.2200000000000003E-2</v>
      </c>
      <c r="I404" s="153" t="s">
        <v>384</v>
      </c>
      <c r="J404" s="101">
        <f t="shared" si="30"/>
        <v>1.49E-2</v>
      </c>
      <c r="K404" s="2"/>
    </row>
    <row r="405" spans="1:16" ht="20.100000000000001" customHeight="1">
      <c r="A405" s="15" t="s">
        <v>52</v>
      </c>
      <c r="B405" s="13" t="s">
        <v>53</v>
      </c>
      <c r="C405" s="89">
        <f t="shared" si="31"/>
        <v>5.1499999999999997E-2</v>
      </c>
      <c r="D405" s="13" t="s">
        <v>54</v>
      </c>
      <c r="E405" s="90">
        <f t="shared" si="32"/>
        <v>1.52E-2</v>
      </c>
      <c r="F405" s="2"/>
      <c r="G405" s="153" t="s">
        <v>362</v>
      </c>
      <c r="H405" s="93">
        <f t="shared" si="29"/>
        <v>5.1499999999999997E-2</v>
      </c>
      <c r="I405" s="153" t="s">
        <v>385</v>
      </c>
      <c r="J405" s="101">
        <f t="shared" si="30"/>
        <v>1.52E-2</v>
      </c>
      <c r="K405" s="2"/>
    </row>
    <row r="406" spans="1:16" ht="20.100000000000001" customHeight="1">
      <c r="A406" s="15" t="s">
        <v>55</v>
      </c>
      <c r="B406" s="13" t="s">
        <v>56</v>
      </c>
      <c r="C406" s="89">
        <f t="shared" si="31"/>
        <v>4.8000000000000001E-2</v>
      </c>
      <c r="D406" s="13" t="s">
        <v>57</v>
      </c>
      <c r="E406" s="90">
        <f t="shared" si="32"/>
        <v>1.41E-2</v>
      </c>
      <c r="F406" s="2"/>
      <c r="G406" s="153" t="s">
        <v>363</v>
      </c>
      <c r="H406" s="93">
        <f t="shared" si="29"/>
        <v>4.8000000000000001E-2</v>
      </c>
      <c r="I406" s="153" t="s">
        <v>386</v>
      </c>
      <c r="J406" s="101">
        <f t="shared" si="30"/>
        <v>1.41E-2</v>
      </c>
      <c r="K406" s="2"/>
    </row>
    <row r="407" spans="1:16" ht="20.100000000000001" customHeight="1">
      <c r="A407" s="15" t="s">
        <v>58</v>
      </c>
      <c r="B407" s="13" t="s">
        <v>59</v>
      </c>
      <c r="C407" s="89">
        <f t="shared" si="31"/>
        <v>4.0800000000000003E-2</v>
      </c>
      <c r="D407" s="13" t="s">
        <v>60</v>
      </c>
      <c r="E407" s="90">
        <f t="shared" si="32"/>
        <v>1.1599999999999999E-2</v>
      </c>
      <c r="F407" s="2"/>
      <c r="G407" s="153" t="s">
        <v>364</v>
      </c>
      <c r="H407" s="93">
        <f t="shared" si="29"/>
        <v>4.0800000000000003E-2</v>
      </c>
      <c r="I407" s="153" t="s">
        <v>387</v>
      </c>
      <c r="J407" s="101">
        <f t="shared" si="30"/>
        <v>1.1599999999999999E-2</v>
      </c>
      <c r="K407" s="2"/>
    </row>
    <row r="408" spans="1:16" ht="20.100000000000001" customHeight="1">
      <c r="A408" s="15" t="s">
        <v>61</v>
      </c>
      <c r="B408" s="13" t="s">
        <v>62</v>
      </c>
      <c r="C408" s="89">
        <f t="shared" si="31"/>
        <v>4.07E-2</v>
      </c>
      <c r="D408" s="13" t="s">
        <v>63</v>
      </c>
      <c r="E408" s="90">
        <f t="shared" si="32"/>
        <v>1.2500000000000001E-2</v>
      </c>
      <c r="F408" s="2"/>
      <c r="G408" s="153" t="s">
        <v>365</v>
      </c>
      <c r="H408" s="93">
        <f t="shared" si="29"/>
        <v>4.07E-2</v>
      </c>
      <c r="I408" s="153" t="s">
        <v>388</v>
      </c>
      <c r="J408" s="101">
        <f t="shared" si="30"/>
        <v>1.2500000000000001E-2</v>
      </c>
      <c r="K408" s="2"/>
    </row>
    <row r="409" spans="1:16" ht="20.100000000000001" customHeight="1">
      <c r="A409" s="15" t="s">
        <v>64</v>
      </c>
      <c r="B409" s="13" t="s">
        <v>65</v>
      </c>
      <c r="C409" s="89">
        <f t="shared" si="31"/>
        <v>4.1399999999999999E-2</v>
      </c>
      <c r="D409" s="13" t="s">
        <v>66</v>
      </c>
      <c r="E409" s="90">
        <f t="shared" si="32"/>
        <v>1.26E-2</v>
      </c>
      <c r="F409" s="2"/>
      <c r="G409" s="153" t="s">
        <v>366</v>
      </c>
      <c r="H409" s="93">
        <f t="shared" si="29"/>
        <v>4.1399999999999999E-2</v>
      </c>
      <c r="I409" s="153" t="s">
        <v>389</v>
      </c>
      <c r="J409" s="101">
        <f t="shared" si="30"/>
        <v>1.26E-2</v>
      </c>
      <c r="K409" s="2"/>
    </row>
    <row r="410" spans="1:16" ht="20.100000000000001" customHeight="1">
      <c r="A410" s="15" t="s">
        <v>67</v>
      </c>
      <c r="B410" s="13" t="s">
        <v>68</v>
      </c>
      <c r="C410" s="89">
        <f t="shared" si="31"/>
        <v>4.5600000000000002E-2</v>
      </c>
      <c r="D410" s="13" t="s">
        <v>69</v>
      </c>
      <c r="E410" s="90">
        <f t="shared" si="32"/>
        <v>1.3599999999999999E-2</v>
      </c>
      <c r="F410" s="2"/>
      <c r="G410" s="153" t="s">
        <v>367</v>
      </c>
      <c r="H410" s="93">
        <f t="shared" si="29"/>
        <v>4.5600000000000002E-2</v>
      </c>
      <c r="I410" s="153" t="s">
        <v>390</v>
      </c>
      <c r="J410" s="101">
        <f t="shared" si="30"/>
        <v>1.3599999999999999E-2</v>
      </c>
      <c r="K410" s="2"/>
    </row>
    <row r="411" spans="1:16" ht="20.100000000000001" customHeight="1">
      <c r="A411" s="15" t="s">
        <v>70</v>
      </c>
      <c r="B411" s="13" t="s">
        <v>71</v>
      </c>
      <c r="C411" s="89">
        <f t="shared" si="31"/>
        <v>5.6000000000000001E-2</v>
      </c>
      <c r="D411" s="13" t="s">
        <v>72</v>
      </c>
      <c r="E411" s="90">
        <f t="shared" si="32"/>
        <v>1.3899999999999999E-2</v>
      </c>
      <c r="F411" s="2"/>
      <c r="G411" s="153" t="s">
        <v>368</v>
      </c>
      <c r="H411" s="93">
        <f t="shared" si="29"/>
        <v>5.6000000000000001E-2</v>
      </c>
      <c r="I411" s="153" t="s">
        <v>391</v>
      </c>
      <c r="J411" s="101">
        <f t="shared" si="30"/>
        <v>1.3899999999999999E-2</v>
      </c>
      <c r="K411" s="2"/>
    </row>
    <row r="412" spans="1:16" ht="20.100000000000001" customHeight="1">
      <c r="A412" s="15" t="s">
        <v>73</v>
      </c>
      <c r="B412" s="13" t="s">
        <v>74</v>
      </c>
      <c r="C412" s="89">
        <f t="shared" si="31"/>
        <v>5.3400000000000003E-2</v>
      </c>
      <c r="D412" s="13" t="s">
        <v>75</v>
      </c>
      <c r="E412" s="90">
        <f t="shared" si="32"/>
        <v>1.2800000000000001E-2</v>
      </c>
      <c r="F412" s="2"/>
      <c r="G412" s="153" t="s">
        <v>369</v>
      </c>
      <c r="H412" s="93">
        <f t="shared" si="29"/>
        <v>5.3400000000000003E-2</v>
      </c>
      <c r="I412" s="153" t="s">
        <v>392</v>
      </c>
      <c r="J412" s="101">
        <f t="shared" si="30"/>
        <v>1.2800000000000001E-2</v>
      </c>
      <c r="K412" s="2"/>
    </row>
    <row r="413" spans="1:16" ht="20.100000000000001" customHeight="1">
      <c r="A413" s="15" t="s">
        <v>76</v>
      </c>
      <c r="B413" s="13" t="s">
        <v>77</v>
      </c>
      <c r="C413" s="89">
        <f t="shared" si="31"/>
        <v>5.5899999999999998E-2</v>
      </c>
      <c r="D413" s="13" t="s">
        <v>78</v>
      </c>
      <c r="E413" s="90">
        <f t="shared" si="32"/>
        <v>1.2800000000000001E-2</v>
      </c>
      <c r="F413" s="2"/>
      <c r="G413" s="153" t="s">
        <v>370</v>
      </c>
      <c r="H413" s="93">
        <f t="shared" si="29"/>
        <v>5.5899999999999998E-2</v>
      </c>
      <c r="I413" s="153" t="s">
        <v>393</v>
      </c>
      <c r="J413" s="101">
        <f t="shared" si="30"/>
        <v>1.2800000000000001E-2</v>
      </c>
      <c r="K413" s="2"/>
    </row>
    <row r="414" spans="1:16" ht="20.100000000000001" customHeight="1">
      <c r="A414" s="15" t="s">
        <v>79</v>
      </c>
      <c r="B414" s="13" t="s">
        <v>80</v>
      </c>
      <c r="C414" s="89">
        <f t="shared" si="31"/>
        <v>5.9200000000000003E-2</v>
      </c>
      <c r="D414" s="13" t="s">
        <v>81</v>
      </c>
      <c r="E414" s="90">
        <f t="shared" si="32"/>
        <v>1.37E-2</v>
      </c>
      <c r="F414" s="2"/>
      <c r="G414" s="153" t="s">
        <v>371</v>
      </c>
      <c r="H414" s="93">
        <f t="shared" si="29"/>
        <v>5.9200000000000003E-2</v>
      </c>
      <c r="I414" s="153" t="s">
        <v>394</v>
      </c>
      <c r="J414" s="101">
        <f t="shared" si="30"/>
        <v>1.37E-2</v>
      </c>
      <c r="K414" s="2"/>
    </row>
    <row r="415" spans="1:16" ht="20.100000000000001" customHeight="1">
      <c r="A415" s="15" t="s">
        <v>82</v>
      </c>
      <c r="B415" s="13" t="s">
        <v>83</v>
      </c>
      <c r="C415" s="89">
        <f t="shared" si="31"/>
        <v>5.8700000000000002E-2</v>
      </c>
      <c r="D415" s="13" t="s">
        <v>84</v>
      </c>
      <c r="E415" s="90">
        <f t="shared" si="32"/>
        <v>1.43E-2</v>
      </c>
      <c r="F415" s="2"/>
      <c r="G415" s="153" t="s">
        <v>372</v>
      </c>
      <c r="H415" s="93">
        <f t="shared" si="29"/>
        <v>5.8700000000000002E-2</v>
      </c>
      <c r="I415" s="153" t="s">
        <v>395</v>
      </c>
      <c r="J415" s="101">
        <f t="shared" si="30"/>
        <v>1.43E-2</v>
      </c>
      <c r="K415" s="2"/>
    </row>
    <row r="416" spans="1:16" ht="20.100000000000001" customHeight="1">
      <c r="A416" s="15" t="s">
        <v>85</v>
      </c>
      <c r="B416" s="13" t="s">
        <v>86</v>
      </c>
      <c r="C416" s="89">
        <f t="shared" si="31"/>
        <v>5.7299999999999997E-2</v>
      </c>
      <c r="D416" s="13" t="s">
        <v>87</v>
      </c>
      <c r="E416" s="90">
        <f t="shared" si="32"/>
        <v>1.3299999999999999E-2</v>
      </c>
      <c r="F416" s="2"/>
      <c r="G416" s="153" t="s">
        <v>373</v>
      </c>
      <c r="H416" s="93">
        <f t="shared" si="29"/>
        <v>5.7299999999999997E-2</v>
      </c>
      <c r="I416" s="153" t="s">
        <v>396</v>
      </c>
      <c r="J416" s="101">
        <f t="shared" si="30"/>
        <v>1.3299999999999999E-2</v>
      </c>
      <c r="K416" s="2"/>
    </row>
    <row r="417" spans="1:11" ht="20.100000000000001" customHeight="1">
      <c r="A417" s="15" t="s">
        <v>88</v>
      </c>
      <c r="B417" s="13" t="s">
        <v>89</v>
      </c>
      <c r="C417" s="89">
        <f t="shared" si="31"/>
        <v>5.62E-2</v>
      </c>
      <c r="D417" s="13" t="s">
        <v>90</v>
      </c>
      <c r="E417" s="90">
        <f t="shared" si="32"/>
        <v>1.2500000000000001E-2</v>
      </c>
      <c r="F417" s="2"/>
      <c r="G417" s="153" t="s">
        <v>374</v>
      </c>
      <c r="H417" s="93">
        <f t="shared" si="29"/>
        <v>5.62E-2</v>
      </c>
      <c r="I417" s="153" t="s">
        <v>397</v>
      </c>
      <c r="J417" s="101">
        <f t="shared" si="30"/>
        <v>1.2500000000000001E-2</v>
      </c>
      <c r="K417" s="2"/>
    </row>
    <row r="418" spans="1:11" ht="20.100000000000001" customHeight="1">
      <c r="A418" s="15" t="s">
        <v>91</v>
      </c>
      <c r="B418" s="13" t="s">
        <v>92</v>
      </c>
      <c r="C418" s="89">
        <f t="shared" si="31"/>
        <v>5.5800000000000002E-2</v>
      </c>
      <c r="D418" s="13" t="s">
        <v>93</v>
      </c>
      <c r="E418" s="90">
        <f t="shared" si="32"/>
        <v>1.34E-2</v>
      </c>
      <c r="F418" s="2"/>
      <c r="G418" s="153" t="s">
        <v>375</v>
      </c>
      <c r="H418" s="93">
        <f t="shared" si="29"/>
        <v>5.5800000000000002E-2</v>
      </c>
      <c r="I418" s="153" t="s">
        <v>398</v>
      </c>
      <c r="J418" s="101">
        <f t="shared" si="30"/>
        <v>1.34E-2</v>
      </c>
      <c r="K418" s="2"/>
    </row>
    <row r="419" spans="1:11" ht="20.100000000000001" customHeight="1">
      <c r="A419" s="15" t="s">
        <v>94</v>
      </c>
      <c r="B419" s="13" t="s">
        <v>95</v>
      </c>
      <c r="C419" s="89">
        <f t="shared" si="31"/>
        <v>5.4399999999999997E-2</v>
      </c>
      <c r="D419" s="13" t="s">
        <v>96</v>
      </c>
      <c r="E419" s="90">
        <f t="shared" si="32"/>
        <v>1.2500000000000001E-2</v>
      </c>
      <c r="F419" s="2"/>
      <c r="G419" s="153" t="s">
        <v>376</v>
      </c>
      <c r="H419" s="93">
        <f t="shared" si="29"/>
        <v>5.4399999999999997E-2</v>
      </c>
      <c r="I419" s="153" t="s">
        <v>388</v>
      </c>
      <c r="J419" s="101">
        <f t="shared" si="30"/>
        <v>1.2500000000000001E-2</v>
      </c>
      <c r="K419" s="2"/>
    </row>
    <row r="420" spans="1:11" ht="20.100000000000001" customHeight="1">
      <c r="A420" s="15" t="s">
        <v>97</v>
      </c>
      <c r="B420" s="13" t="s">
        <v>98</v>
      </c>
      <c r="C420" s="89">
        <f t="shared" si="31"/>
        <v>5.1400000000000001E-2</v>
      </c>
      <c r="D420" s="13" t="s">
        <v>99</v>
      </c>
      <c r="E420" s="90">
        <f t="shared" si="32"/>
        <v>1.2200000000000001E-2</v>
      </c>
      <c r="F420" s="2"/>
      <c r="G420" s="153" t="s">
        <v>377</v>
      </c>
      <c r="H420" s="93">
        <f t="shared" si="29"/>
        <v>5.1400000000000001E-2</v>
      </c>
      <c r="I420" s="153" t="s">
        <v>399</v>
      </c>
      <c r="J420" s="101">
        <f t="shared" si="30"/>
        <v>1.2200000000000001E-2</v>
      </c>
      <c r="K420" s="2"/>
    </row>
    <row r="421" spans="1:11" ht="20.100000000000001" customHeight="1">
      <c r="A421" s="15" t="s">
        <v>100</v>
      </c>
      <c r="B421" s="13" t="s">
        <v>101</v>
      </c>
      <c r="C421" s="89">
        <f t="shared" si="31"/>
        <v>4.6199999999999998E-2</v>
      </c>
      <c r="D421" s="13" t="s">
        <v>102</v>
      </c>
      <c r="E421" s="90">
        <f t="shared" si="32"/>
        <v>1.21E-2</v>
      </c>
      <c r="F421" s="2"/>
      <c r="G421" s="153" t="s">
        <v>378</v>
      </c>
      <c r="H421" s="93">
        <f t="shared" si="29"/>
        <v>4.6199999999999998E-2</v>
      </c>
      <c r="I421" s="153" t="s">
        <v>400</v>
      </c>
      <c r="J421" s="101">
        <f t="shared" si="30"/>
        <v>1.21E-2</v>
      </c>
      <c r="K421" s="2"/>
    </row>
    <row r="422" spans="1:11" ht="20.100000000000001" customHeight="1">
      <c r="A422" s="15" t="s">
        <v>103</v>
      </c>
      <c r="B422" s="13" t="s">
        <v>104</v>
      </c>
      <c r="C422" s="89">
        <f t="shared" si="31"/>
        <v>4.5600000000000002E-2</v>
      </c>
      <c r="D422" s="13" t="s">
        <v>105</v>
      </c>
      <c r="E422" s="90">
        <f t="shared" si="32"/>
        <v>1.17E-2</v>
      </c>
      <c r="F422" s="2"/>
      <c r="G422" s="153" t="s">
        <v>367</v>
      </c>
      <c r="H422" s="93">
        <f t="shared" si="29"/>
        <v>4.5600000000000002E-2</v>
      </c>
      <c r="I422" s="153" t="s">
        <v>401</v>
      </c>
      <c r="J422" s="101">
        <f t="shared" si="30"/>
        <v>1.17E-2</v>
      </c>
      <c r="K422" s="2"/>
    </row>
    <row r="423" spans="1:11" ht="20.100000000000001" customHeight="1">
      <c r="A423" s="15" t="s">
        <v>106</v>
      </c>
      <c r="B423" s="13" t="s">
        <v>107</v>
      </c>
      <c r="C423" s="89">
        <f t="shared" si="31"/>
        <v>4.2900000000000001E-2</v>
      </c>
      <c r="D423" s="13" t="s">
        <v>108</v>
      </c>
      <c r="E423" s="90">
        <f t="shared" si="32"/>
        <v>1.15E-2</v>
      </c>
      <c r="F423" s="2"/>
      <c r="G423" s="153" t="s">
        <v>379</v>
      </c>
      <c r="H423" s="93">
        <f t="shared" si="29"/>
        <v>4.2900000000000001E-2</v>
      </c>
      <c r="I423" s="153" t="s">
        <v>402</v>
      </c>
      <c r="J423" s="101">
        <f t="shared" si="30"/>
        <v>1.15E-2</v>
      </c>
      <c r="K423" s="2"/>
    </row>
    <row r="424" spans="1:11" ht="20.100000000000001" customHeight="1">
      <c r="A424" s="15" t="s">
        <v>109</v>
      </c>
      <c r="B424" s="13" t="s">
        <v>110</v>
      </c>
      <c r="C424" s="89">
        <f t="shared" si="31"/>
        <v>4.41E-2</v>
      </c>
      <c r="D424" s="13" t="s">
        <v>111</v>
      </c>
      <c r="E424" s="90">
        <f t="shared" si="32"/>
        <v>1.1900000000000001E-2</v>
      </c>
      <c r="F424" s="2"/>
      <c r="G424" s="153" t="s">
        <v>380</v>
      </c>
      <c r="H424" s="93">
        <f t="shared" si="29"/>
        <v>4.41E-2</v>
      </c>
      <c r="I424" s="153" t="s">
        <v>403</v>
      </c>
      <c r="J424" s="101">
        <f t="shared" si="30"/>
        <v>1.1900000000000001E-2</v>
      </c>
      <c r="K424" s="2"/>
    </row>
    <row r="425" spans="1:11" ht="20.100000000000001" customHeight="1">
      <c r="A425" s="15" t="s">
        <v>112</v>
      </c>
      <c r="B425" s="13" t="s">
        <v>113</v>
      </c>
      <c r="C425" s="89">
        <f t="shared" si="31"/>
        <v>5.2999999999999999E-2</v>
      </c>
      <c r="D425" s="13" t="s">
        <v>114</v>
      </c>
      <c r="E425" s="90">
        <f t="shared" si="32"/>
        <v>1.4500000000000001E-2</v>
      </c>
      <c r="F425" s="2"/>
      <c r="G425" s="153" t="s">
        <v>381</v>
      </c>
      <c r="H425" s="93">
        <f t="shared" si="29"/>
        <v>5.2999999999999999E-2</v>
      </c>
      <c r="I425" s="153" t="s">
        <v>404</v>
      </c>
      <c r="J425" s="101">
        <f t="shared" si="30"/>
        <v>1.4500000000000001E-2</v>
      </c>
      <c r="K425" s="2"/>
    </row>
    <row r="426" spans="1:11" ht="20.100000000000001" customHeight="1" thickBot="1">
      <c r="A426" s="22" t="s">
        <v>115</v>
      </c>
      <c r="B426" s="23" t="s">
        <v>116</v>
      </c>
      <c r="C426" s="180">
        <f t="shared" si="31"/>
        <v>5.1200000000000002E-2</v>
      </c>
      <c r="D426" s="176" t="s">
        <v>117</v>
      </c>
      <c r="E426" s="181">
        <f t="shared" si="32"/>
        <v>1.54E-2</v>
      </c>
      <c r="F426" s="2"/>
      <c r="G426" s="153" t="s">
        <v>382</v>
      </c>
      <c r="H426" s="93">
        <f t="shared" si="29"/>
        <v>5.1200000000000002E-2</v>
      </c>
      <c r="I426" s="153" t="s">
        <v>405</v>
      </c>
      <c r="J426" s="101">
        <f t="shared" si="30"/>
        <v>1.54E-2</v>
      </c>
      <c r="K426" s="2"/>
    </row>
    <row r="427" spans="1:11" ht="39" thickBot="1">
      <c r="A427" s="17" t="s">
        <v>118</v>
      </c>
      <c r="B427" s="30" t="s">
        <v>119</v>
      </c>
      <c r="C427" s="42">
        <f>SUM(C403:C426)</f>
        <v>1.2134</v>
      </c>
      <c r="D427" s="41" t="s">
        <v>120</v>
      </c>
      <c r="E427" s="39">
        <f>SUM(E403:E426)</f>
        <v>0.31740000000000002</v>
      </c>
      <c r="F427" s="2"/>
      <c r="G427" s="91"/>
      <c r="H427" s="93"/>
      <c r="I427" s="91"/>
      <c r="J427" s="101"/>
      <c r="K427" s="2"/>
    </row>
    <row r="428" spans="1:11">
      <c r="A428" s="43"/>
      <c r="B428" s="43"/>
      <c r="C428" s="43"/>
      <c r="D428" s="43"/>
      <c r="E428" s="43"/>
      <c r="F428" s="2"/>
      <c r="G428" s="91"/>
      <c r="H428" s="93"/>
      <c r="I428" s="91"/>
      <c r="J428" s="101"/>
      <c r="K428" s="2"/>
    </row>
    <row r="429" spans="1:11" ht="15.75">
      <c r="A429" s="220" t="s">
        <v>43</v>
      </c>
      <c r="B429" s="220"/>
      <c r="C429" s="220"/>
      <c r="D429" s="220"/>
      <c r="E429" s="220"/>
      <c r="F429" s="2"/>
      <c r="G429" s="91"/>
      <c r="H429" s="93"/>
      <c r="I429" s="91"/>
      <c r="J429" s="101"/>
      <c r="K429" s="2"/>
    </row>
    <row r="430" spans="1:11" ht="15.75">
      <c r="A430" s="28"/>
      <c r="B430" s="28"/>
      <c r="C430" s="4" t="s">
        <v>216</v>
      </c>
      <c r="D430" s="44" t="s">
        <v>147</v>
      </c>
      <c r="E430" s="28"/>
      <c r="F430" s="2"/>
      <c r="G430" s="91"/>
      <c r="H430" s="93"/>
      <c r="I430" s="91"/>
      <c r="J430" s="101"/>
      <c r="K430" s="2"/>
    </row>
    <row r="431" spans="1:11" ht="21.95" customHeight="1">
      <c r="A431" s="28"/>
      <c r="B431" s="43"/>
      <c r="C431" s="242" t="s">
        <v>570</v>
      </c>
      <c r="D431" s="242"/>
      <c r="E431" s="29"/>
      <c r="F431" s="2"/>
      <c r="G431" s="91"/>
      <c r="H431" s="93"/>
      <c r="I431" s="91"/>
      <c r="J431" s="101"/>
      <c r="K431" s="2"/>
    </row>
    <row r="432" spans="1:11" ht="21.95" customHeight="1" thickBot="1">
      <c r="A432" s="28"/>
      <c r="B432" s="5"/>
      <c r="C432" s="241" t="s">
        <v>154</v>
      </c>
      <c r="D432" s="241"/>
      <c r="E432" s="6"/>
      <c r="F432" s="2"/>
      <c r="G432" s="91"/>
      <c r="H432" s="93"/>
      <c r="I432" s="91"/>
      <c r="J432" s="101"/>
      <c r="K432" s="2"/>
    </row>
    <row r="433" spans="1:16" ht="15.75" customHeight="1">
      <c r="A433" s="45"/>
      <c r="B433" s="221" t="s">
        <v>150</v>
      </c>
      <c r="C433" s="222"/>
      <c r="D433" s="222"/>
      <c r="E433" s="223"/>
      <c r="F433" s="2"/>
      <c r="G433" s="91"/>
      <c r="H433" s="93"/>
      <c r="I433" s="91"/>
      <c r="J433" s="101"/>
      <c r="K433" s="2"/>
    </row>
    <row r="434" spans="1:16" ht="16.5" customHeight="1" thickBot="1">
      <c r="A434" s="32" t="s">
        <v>45</v>
      </c>
      <c r="B434" s="224" t="s">
        <v>148</v>
      </c>
      <c r="C434" s="225"/>
      <c r="D434" s="226" t="s">
        <v>149</v>
      </c>
      <c r="E434" s="227"/>
      <c r="F434" s="2"/>
      <c r="G434" s="91"/>
      <c r="H434" s="93"/>
      <c r="I434" s="91"/>
      <c r="J434" s="101"/>
      <c r="K434" s="2"/>
    </row>
    <row r="435" spans="1:16" ht="16.5" thickBot="1">
      <c r="A435" s="32"/>
      <c r="B435" s="238" t="s">
        <v>136</v>
      </c>
      <c r="C435" s="239"/>
      <c r="D435" s="238" t="s">
        <v>136</v>
      </c>
      <c r="E435" s="239"/>
      <c r="F435" s="2"/>
      <c r="G435" s="91"/>
      <c r="H435" s="93"/>
      <c r="I435" s="91"/>
      <c r="J435" s="101"/>
      <c r="K435" s="2"/>
      <c r="P435" s="116">
        <v>6.4899999999999999E-2</v>
      </c>
    </row>
    <row r="436" spans="1:16" ht="20.100000000000001" customHeight="1">
      <c r="A436" s="20" t="s">
        <v>46</v>
      </c>
      <c r="B436" s="21" t="s">
        <v>47</v>
      </c>
      <c r="C436" s="172">
        <f>H436</f>
        <v>0</v>
      </c>
      <c r="D436" s="173" t="s">
        <v>48</v>
      </c>
      <c r="E436" s="174">
        <f>J436</f>
        <v>0</v>
      </c>
      <c r="F436" s="2"/>
      <c r="G436" s="153" t="s">
        <v>359</v>
      </c>
      <c r="H436" s="93">
        <f t="shared" si="29"/>
        <v>0</v>
      </c>
      <c r="I436" s="153" t="s">
        <v>359</v>
      </c>
      <c r="J436" s="101">
        <f t="shared" si="30"/>
        <v>0</v>
      </c>
      <c r="K436" s="2"/>
    </row>
    <row r="437" spans="1:16" ht="20.100000000000001" customHeight="1">
      <c r="A437" s="15" t="s">
        <v>49</v>
      </c>
      <c r="B437" s="13" t="s">
        <v>50</v>
      </c>
      <c r="C437" s="33">
        <f t="shared" ref="C437:C459" si="33">H437</f>
        <v>0</v>
      </c>
      <c r="D437" s="13" t="s">
        <v>51</v>
      </c>
      <c r="E437" s="14">
        <f t="shared" ref="E437:E459" si="34">J437</f>
        <v>0</v>
      </c>
      <c r="F437" s="2"/>
      <c r="G437" s="153" t="s">
        <v>359</v>
      </c>
      <c r="H437" s="93">
        <f t="shared" si="29"/>
        <v>0</v>
      </c>
      <c r="I437" s="153" t="s">
        <v>359</v>
      </c>
      <c r="J437" s="101">
        <f t="shared" si="30"/>
        <v>0</v>
      </c>
      <c r="K437" s="2"/>
    </row>
    <row r="438" spans="1:16" ht="20.100000000000001" customHeight="1">
      <c r="A438" s="15" t="s">
        <v>52</v>
      </c>
      <c r="B438" s="13" t="s">
        <v>53</v>
      </c>
      <c r="C438" s="33">
        <f t="shared" si="33"/>
        <v>0</v>
      </c>
      <c r="D438" s="13" t="s">
        <v>54</v>
      </c>
      <c r="E438" s="14">
        <f t="shared" si="34"/>
        <v>0</v>
      </c>
      <c r="F438" s="2"/>
      <c r="G438" s="153" t="s">
        <v>359</v>
      </c>
      <c r="H438" s="93">
        <f t="shared" si="29"/>
        <v>0</v>
      </c>
      <c r="I438" s="153" t="s">
        <v>359</v>
      </c>
      <c r="J438" s="101">
        <f t="shared" si="30"/>
        <v>0</v>
      </c>
      <c r="K438" s="2"/>
    </row>
    <row r="439" spans="1:16" ht="20.100000000000001" customHeight="1">
      <c r="A439" s="15" t="s">
        <v>55</v>
      </c>
      <c r="B439" s="13" t="s">
        <v>56</v>
      </c>
      <c r="C439" s="33">
        <f t="shared" si="33"/>
        <v>0</v>
      </c>
      <c r="D439" s="13" t="s">
        <v>57</v>
      </c>
      <c r="E439" s="14">
        <f t="shared" si="34"/>
        <v>0</v>
      </c>
      <c r="F439" s="2"/>
      <c r="G439" s="153" t="s">
        <v>359</v>
      </c>
      <c r="H439" s="93">
        <f t="shared" si="29"/>
        <v>0</v>
      </c>
      <c r="I439" s="153" t="s">
        <v>359</v>
      </c>
      <c r="J439" s="101">
        <f t="shared" si="30"/>
        <v>0</v>
      </c>
      <c r="K439" s="2"/>
    </row>
    <row r="440" spans="1:16" ht="20.100000000000001" customHeight="1">
      <c r="A440" s="15" t="s">
        <v>58</v>
      </c>
      <c r="B440" s="13" t="s">
        <v>59</v>
      </c>
      <c r="C440" s="33">
        <f t="shared" si="33"/>
        <v>0</v>
      </c>
      <c r="D440" s="13" t="s">
        <v>60</v>
      </c>
      <c r="E440" s="14">
        <f t="shared" si="34"/>
        <v>0</v>
      </c>
      <c r="F440" s="2"/>
      <c r="G440" s="153" t="s">
        <v>359</v>
      </c>
      <c r="H440" s="93">
        <f t="shared" si="29"/>
        <v>0</v>
      </c>
      <c r="I440" s="153" t="s">
        <v>359</v>
      </c>
      <c r="J440" s="101">
        <f t="shared" si="30"/>
        <v>0</v>
      </c>
      <c r="K440" s="2"/>
    </row>
    <row r="441" spans="1:16" ht="20.100000000000001" customHeight="1">
      <c r="A441" s="15" t="s">
        <v>61</v>
      </c>
      <c r="B441" s="13" t="s">
        <v>62</v>
      </c>
      <c r="C441" s="33">
        <f t="shared" si="33"/>
        <v>0</v>
      </c>
      <c r="D441" s="13" t="s">
        <v>63</v>
      </c>
      <c r="E441" s="14">
        <f t="shared" si="34"/>
        <v>0</v>
      </c>
      <c r="F441" s="2"/>
      <c r="G441" s="153" t="s">
        <v>359</v>
      </c>
      <c r="H441" s="93">
        <f t="shared" si="29"/>
        <v>0</v>
      </c>
      <c r="I441" s="153" t="s">
        <v>359</v>
      </c>
      <c r="J441" s="101">
        <f t="shared" si="30"/>
        <v>0</v>
      </c>
      <c r="K441" s="2"/>
    </row>
    <row r="442" spans="1:16" ht="20.100000000000001" customHeight="1">
      <c r="A442" s="15" t="s">
        <v>64</v>
      </c>
      <c r="B442" s="13" t="s">
        <v>65</v>
      </c>
      <c r="C442" s="33">
        <f t="shared" si="33"/>
        <v>0</v>
      </c>
      <c r="D442" s="13" t="s">
        <v>66</v>
      </c>
      <c r="E442" s="14">
        <f t="shared" si="34"/>
        <v>0</v>
      </c>
      <c r="F442" s="2"/>
      <c r="G442" s="153" t="s">
        <v>359</v>
      </c>
      <c r="H442" s="93">
        <f t="shared" si="29"/>
        <v>0</v>
      </c>
      <c r="I442" s="153" t="s">
        <v>359</v>
      </c>
      <c r="J442" s="101">
        <f t="shared" si="30"/>
        <v>0</v>
      </c>
      <c r="K442" s="2"/>
    </row>
    <row r="443" spans="1:16" ht="20.100000000000001" customHeight="1">
      <c r="A443" s="15" t="s">
        <v>67</v>
      </c>
      <c r="B443" s="13" t="s">
        <v>68</v>
      </c>
      <c r="C443" s="33">
        <f t="shared" si="33"/>
        <v>0</v>
      </c>
      <c r="D443" s="13" t="s">
        <v>69</v>
      </c>
      <c r="E443" s="14">
        <f t="shared" si="34"/>
        <v>0</v>
      </c>
      <c r="F443" s="2"/>
      <c r="G443" s="153" t="s">
        <v>359</v>
      </c>
      <c r="H443" s="93">
        <f t="shared" si="29"/>
        <v>0</v>
      </c>
      <c r="I443" s="153" t="s">
        <v>359</v>
      </c>
      <c r="J443" s="101">
        <f t="shared" si="30"/>
        <v>0</v>
      </c>
      <c r="K443" s="2"/>
    </row>
    <row r="444" spans="1:16" ht="20.100000000000001" customHeight="1">
      <c r="A444" s="15" t="s">
        <v>70</v>
      </c>
      <c r="B444" s="13" t="s">
        <v>71</v>
      </c>
      <c r="C444" s="33">
        <f t="shared" si="33"/>
        <v>0</v>
      </c>
      <c r="D444" s="13" t="s">
        <v>72</v>
      </c>
      <c r="E444" s="14">
        <f t="shared" si="34"/>
        <v>0</v>
      </c>
      <c r="F444" s="2"/>
      <c r="G444" s="153" t="s">
        <v>359</v>
      </c>
      <c r="H444" s="93">
        <f t="shared" si="29"/>
        <v>0</v>
      </c>
      <c r="I444" s="153" t="s">
        <v>359</v>
      </c>
      <c r="J444" s="101">
        <f t="shared" si="30"/>
        <v>0</v>
      </c>
      <c r="K444" s="2"/>
    </row>
    <row r="445" spans="1:16" ht="20.100000000000001" customHeight="1">
      <c r="A445" s="15" t="s">
        <v>73</v>
      </c>
      <c r="B445" s="13" t="s">
        <v>74</v>
      </c>
      <c r="C445" s="33">
        <f t="shared" si="33"/>
        <v>0</v>
      </c>
      <c r="D445" s="13" t="s">
        <v>75</v>
      </c>
      <c r="E445" s="14">
        <f t="shared" si="34"/>
        <v>0</v>
      </c>
      <c r="F445" s="2"/>
      <c r="G445" s="153" t="s">
        <v>359</v>
      </c>
      <c r="H445" s="93">
        <f t="shared" si="29"/>
        <v>0</v>
      </c>
      <c r="I445" s="153" t="s">
        <v>359</v>
      </c>
      <c r="J445" s="101">
        <f t="shared" si="30"/>
        <v>0</v>
      </c>
      <c r="K445" s="2"/>
    </row>
    <row r="446" spans="1:16" ht="20.100000000000001" customHeight="1">
      <c r="A446" s="15" t="s">
        <v>76</v>
      </c>
      <c r="B446" s="13" t="s">
        <v>77</v>
      </c>
      <c r="C446" s="33">
        <f t="shared" si="33"/>
        <v>0</v>
      </c>
      <c r="D446" s="13" t="s">
        <v>78</v>
      </c>
      <c r="E446" s="14">
        <f t="shared" si="34"/>
        <v>0</v>
      </c>
      <c r="F446" s="2"/>
      <c r="G446" s="153" t="s">
        <v>359</v>
      </c>
      <c r="H446" s="93">
        <f t="shared" si="29"/>
        <v>0</v>
      </c>
      <c r="I446" s="153" t="s">
        <v>359</v>
      </c>
      <c r="J446" s="101">
        <f t="shared" si="30"/>
        <v>0</v>
      </c>
      <c r="K446" s="2"/>
    </row>
    <row r="447" spans="1:16" ht="20.100000000000001" customHeight="1">
      <c r="A447" s="15" t="s">
        <v>79</v>
      </c>
      <c r="B447" s="13" t="s">
        <v>80</v>
      </c>
      <c r="C447" s="33">
        <f t="shared" si="33"/>
        <v>0</v>
      </c>
      <c r="D447" s="13" t="s">
        <v>81</v>
      </c>
      <c r="E447" s="14">
        <f t="shared" si="34"/>
        <v>0</v>
      </c>
      <c r="F447" s="2"/>
      <c r="G447" s="153" t="s">
        <v>359</v>
      </c>
      <c r="H447" s="93">
        <f t="shared" si="29"/>
        <v>0</v>
      </c>
      <c r="I447" s="153" t="s">
        <v>359</v>
      </c>
      <c r="J447" s="101">
        <f t="shared" si="30"/>
        <v>0</v>
      </c>
      <c r="K447" s="2"/>
    </row>
    <row r="448" spans="1:16" ht="20.100000000000001" customHeight="1">
      <c r="A448" s="15" t="s">
        <v>82</v>
      </c>
      <c r="B448" s="13" t="s">
        <v>83</v>
      </c>
      <c r="C448" s="33">
        <f t="shared" si="33"/>
        <v>0</v>
      </c>
      <c r="D448" s="13" t="s">
        <v>84</v>
      </c>
      <c r="E448" s="14">
        <f t="shared" si="34"/>
        <v>0</v>
      </c>
      <c r="F448" s="2"/>
      <c r="G448" s="153" t="s">
        <v>359</v>
      </c>
      <c r="H448" s="93">
        <f t="shared" si="29"/>
        <v>0</v>
      </c>
      <c r="I448" s="153" t="s">
        <v>359</v>
      </c>
      <c r="J448" s="101">
        <f t="shared" si="30"/>
        <v>0</v>
      </c>
      <c r="K448" s="2"/>
    </row>
    <row r="449" spans="1:12" ht="20.100000000000001" customHeight="1">
      <c r="A449" s="15" t="s">
        <v>85</v>
      </c>
      <c r="B449" s="13" t="s">
        <v>86</v>
      </c>
      <c r="C449" s="33">
        <f t="shared" si="33"/>
        <v>0</v>
      </c>
      <c r="D449" s="13" t="s">
        <v>87</v>
      </c>
      <c r="E449" s="14">
        <f t="shared" si="34"/>
        <v>0</v>
      </c>
      <c r="F449" s="2"/>
      <c r="G449" s="153" t="s">
        <v>359</v>
      </c>
      <c r="H449" s="93">
        <f t="shared" si="29"/>
        <v>0</v>
      </c>
      <c r="I449" s="153" t="s">
        <v>359</v>
      </c>
      <c r="J449" s="101">
        <f t="shared" si="30"/>
        <v>0</v>
      </c>
      <c r="K449" s="2"/>
    </row>
    <row r="450" spans="1:12" ht="20.100000000000001" customHeight="1">
      <c r="A450" s="15" t="s">
        <v>88</v>
      </c>
      <c r="B450" s="13" t="s">
        <v>89</v>
      </c>
      <c r="C450" s="33">
        <f t="shared" si="33"/>
        <v>0</v>
      </c>
      <c r="D450" s="13" t="s">
        <v>90</v>
      </c>
      <c r="E450" s="14">
        <f t="shared" si="34"/>
        <v>0</v>
      </c>
      <c r="F450" s="2"/>
      <c r="G450" s="153" t="s">
        <v>359</v>
      </c>
      <c r="H450" s="93">
        <f t="shared" si="29"/>
        <v>0</v>
      </c>
      <c r="I450" s="153" t="s">
        <v>359</v>
      </c>
      <c r="J450" s="101">
        <f t="shared" si="30"/>
        <v>0</v>
      </c>
      <c r="K450" s="2"/>
    </row>
    <row r="451" spans="1:12" ht="20.100000000000001" customHeight="1">
      <c r="A451" s="15" t="s">
        <v>91</v>
      </c>
      <c r="B451" s="13" t="s">
        <v>92</v>
      </c>
      <c r="C451" s="33">
        <f t="shared" si="33"/>
        <v>0</v>
      </c>
      <c r="D451" s="13" t="s">
        <v>93</v>
      </c>
      <c r="E451" s="14">
        <f t="shared" si="34"/>
        <v>0</v>
      </c>
      <c r="F451" s="2"/>
      <c r="G451" s="153" t="s">
        <v>359</v>
      </c>
      <c r="H451" s="93">
        <f t="shared" si="29"/>
        <v>0</v>
      </c>
      <c r="I451" s="153" t="s">
        <v>359</v>
      </c>
      <c r="J451" s="101">
        <f t="shared" si="30"/>
        <v>0</v>
      </c>
      <c r="K451" s="2"/>
    </row>
    <row r="452" spans="1:12" ht="20.100000000000001" customHeight="1">
      <c r="A452" s="15" t="s">
        <v>94</v>
      </c>
      <c r="B452" s="13" t="s">
        <v>95</v>
      </c>
      <c r="C452" s="33">
        <f t="shared" si="33"/>
        <v>0</v>
      </c>
      <c r="D452" s="13" t="s">
        <v>96</v>
      </c>
      <c r="E452" s="14">
        <f t="shared" si="34"/>
        <v>0</v>
      </c>
      <c r="F452" s="2"/>
      <c r="G452" s="153" t="s">
        <v>359</v>
      </c>
      <c r="H452" s="93">
        <f t="shared" si="29"/>
        <v>0</v>
      </c>
      <c r="I452" s="153" t="s">
        <v>359</v>
      </c>
      <c r="J452" s="101">
        <f t="shared" si="30"/>
        <v>0</v>
      </c>
      <c r="K452" s="2"/>
    </row>
    <row r="453" spans="1:12" ht="20.100000000000001" customHeight="1">
      <c r="A453" s="15" t="s">
        <v>97</v>
      </c>
      <c r="B453" s="13" t="s">
        <v>98</v>
      </c>
      <c r="C453" s="33">
        <f t="shared" si="33"/>
        <v>0</v>
      </c>
      <c r="D453" s="13" t="s">
        <v>99</v>
      </c>
      <c r="E453" s="14">
        <f t="shared" si="34"/>
        <v>0</v>
      </c>
      <c r="F453" s="2"/>
      <c r="G453" s="153" t="s">
        <v>359</v>
      </c>
      <c r="H453" s="93">
        <f t="shared" si="29"/>
        <v>0</v>
      </c>
      <c r="I453" s="153" t="s">
        <v>359</v>
      </c>
      <c r="J453" s="101">
        <f t="shared" si="30"/>
        <v>0</v>
      </c>
      <c r="K453" s="2"/>
    </row>
    <row r="454" spans="1:12" ht="20.100000000000001" customHeight="1">
      <c r="A454" s="15" t="s">
        <v>100</v>
      </c>
      <c r="B454" s="13" t="s">
        <v>101</v>
      </c>
      <c r="C454" s="33">
        <f t="shared" si="33"/>
        <v>0</v>
      </c>
      <c r="D454" s="13" t="s">
        <v>102</v>
      </c>
      <c r="E454" s="14">
        <f t="shared" si="34"/>
        <v>0</v>
      </c>
      <c r="F454" s="2"/>
      <c r="G454" s="153" t="s">
        <v>359</v>
      </c>
      <c r="H454" s="93">
        <f t="shared" si="29"/>
        <v>0</v>
      </c>
      <c r="I454" s="153" t="s">
        <v>359</v>
      </c>
      <c r="J454" s="101">
        <f t="shared" si="30"/>
        <v>0</v>
      </c>
      <c r="K454" s="2"/>
    </row>
    <row r="455" spans="1:12" ht="20.100000000000001" customHeight="1">
      <c r="A455" s="15" t="s">
        <v>103</v>
      </c>
      <c r="B455" s="13" t="s">
        <v>104</v>
      </c>
      <c r="C455" s="33">
        <f t="shared" si="33"/>
        <v>0</v>
      </c>
      <c r="D455" s="13" t="s">
        <v>105</v>
      </c>
      <c r="E455" s="14">
        <f t="shared" si="34"/>
        <v>0</v>
      </c>
      <c r="F455" s="2"/>
      <c r="G455" s="153" t="s">
        <v>359</v>
      </c>
      <c r="H455" s="93">
        <f t="shared" si="29"/>
        <v>0</v>
      </c>
      <c r="I455" s="153" t="s">
        <v>301</v>
      </c>
      <c r="J455" s="101">
        <f t="shared" si="30"/>
        <v>0</v>
      </c>
      <c r="K455" s="2"/>
    </row>
    <row r="456" spans="1:12" ht="20.100000000000001" customHeight="1">
      <c r="A456" s="15" t="s">
        <v>106</v>
      </c>
      <c r="B456" s="13" t="s">
        <v>107</v>
      </c>
      <c r="C456" s="33">
        <f t="shared" si="33"/>
        <v>0</v>
      </c>
      <c r="D456" s="13" t="s">
        <v>108</v>
      </c>
      <c r="E456" s="14">
        <f t="shared" si="34"/>
        <v>0</v>
      </c>
      <c r="F456" s="2"/>
      <c r="G456" s="153" t="s">
        <v>359</v>
      </c>
      <c r="H456" s="93">
        <f t="shared" ref="H456:H519" si="35">G456/1000</f>
        <v>0</v>
      </c>
      <c r="I456" s="153" t="s">
        <v>359</v>
      </c>
      <c r="J456" s="101">
        <f t="shared" ref="J456:J519" si="36">I456/1000</f>
        <v>0</v>
      </c>
      <c r="K456" s="2"/>
    </row>
    <row r="457" spans="1:12" ht="20.100000000000001" customHeight="1">
      <c r="A457" s="15" t="s">
        <v>109</v>
      </c>
      <c r="B457" s="13" t="s">
        <v>110</v>
      </c>
      <c r="C457" s="33">
        <f t="shared" si="33"/>
        <v>0</v>
      </c>
      <c r="D457" s="13" t="s">
        <v>111</v>
      </c>
      <c r="E457" s="14">
        <f t="shared" si="34"/>
        <v>0</v>
      </c>
      <c r="F457" s="2"/>
      <c r="G457" s="153" t="s">
        <v>359</v>
      </c>
      <c r="H457" s="93">
        <f t="shared" si="35"/>
        <v>0</v>
      </c>
      <c r="I457" s="153" t="s">
        <v>359</v>
      </c>
      <c r="J457" s="101">
        <f t="shared" si="36"/>
        <v>0</v>
      </c>
      <c r="K457" s="2"/>
    </row>
    <row r="458" spans="1:12" ht="20.100000000000001" customHeight="1">
      <c r="A458" s="15" t="s">
        <v>112</v>
      </c>
      <c r="B458" s="13" t="s">
        <v>113</v>
      </c>
      <c r="C458" s="33">
        <f t="shared" si="33"/>
        <v>0</v>
      </c>
      <c r="D458" s="13" t="s">
        <v>114</v>
      </c>
      <c r="E458" s="14">
        <f t="shared" si="34"/>
        <v>0</v>
      </c>
      <c r="F458" s="2"/>
      <c r="G458" s="153" t="s">
        <v>359</v>
      </c>
      <c r="H458" s="93">
        <f t="shared" si="35"/>
        <v>0</v>
      </c>
      <c r="I458" s="153" t="s">
        <v>359</v>
      </c>
      <c r="J458" s="101">
        <f t="shared" si="36"/>
        <v>0</v>
      </c>
      <c r="K458" s="2"/>
    </row>
    <row r="459" spans="1:12" ht="20.100000000000001" customHeight="1" thickBot="1">
      <c r="A459" s="22" t="s">
        <v>115</v>
      </c>
      <c r="B459" s="23" t="s">
        <v>116</v>
      </c>
      <c r="C459" s="175">
        <f t="shared" si="33"/>
        <v>0</v>
      </c>
      <c r="D459" s="176" t="s">
        <v>117</v>
      </c>
      <c r="E459" s="177">
        <f t="shared" si="34"/>
        <v>0</v>
      </c>
      <c r="F459" s="2"/>
      <c r="G459" s="153" t="s">
        <v>359</v>
      </c>
      <c r="H459" s="93">
        <f t="shared" si="35"/>
        <v>0</v>
      </c>
      <c r="I459" s="153" t="s">
        <v>359</v>
      </c>
      <c r="J459" s="101">
        <f t="shared" si="36"/>
        <v>0</v>
      </c>
      <c r="K459" s="2"/>
    </row>
    <row r="460" spans="1:12" ht="39" thickBot="1">
      <c r="A460" s="17" t="s">
        <v>118</v>
      </c>
      <c r="B460" s="30" t="s">
        <v>119</v>
      </c>
      <c r="C460" s="42">
        <f>SUM(C436:C459)</f>
        <v>0</v>
      </c>
      <c r="D460" s="41" t="s">
        <v>120</v>
      </c>
      <c r="E460" s="39">
        <f>SUM(E436:E459)</f>
        <v>0</v>
      </c>
      <c r="F460" s="2"/>
      <c r="G460" s="91"/>
      <c r="H460" s="93"/>
      <c r="I460" s="91"/>
      <c r="J460" s="101"/>
      <c r="K460" s="2"/>
    </row>
    <row r="461" spans="1:12">
      <c r="A461" s="43"/>
      <c r="B461" s="43"/>
      <c r="C461" s="43"/>
      <c r="D461" s="43"/>
      <c r="E461" s="43"/>
      <c r="F461" s="2"/>
      <c r="G461" s="91"/>
      <c r="H461" s="93"/>
      <c r="I461" s="91"/>
      <c r="J461" s="101"/>
      <c r="K461" s="2"/>
    </row>
    <row r="462" spans="1:12" ht="15.75">
      <c r="A462" s="220" t="s">
        <v>43</v>
      </c>
      <c r="B462" s="220"/>
      <c r="C462" s="220"/>
      <c r="D462" s="220"/>
      <c r="E462" s="220"/>
      <c r="F462" s="2"/>
      <c r="G462" s="91"/>
      <c r="H462" s="93"/>
      <c r="I462" s="91"/>
      <c r="J462" s="101"/>
      <c r="K462" s="2"/>
      <c r="L462" s="2"/>
    </row>
    <row r="463" spans="1:12" ht="15.75">
      <c r="A463" s="28"/>
      <c r="B463" s="28"/>
      <c r="C463" s="4" t="s">
        <v>216</v>
      </c>
      <c r="D463" s="44" t="s">
        <v>147</v>
      </c>
      <c r="E463" s="28"/>
      <c r="F463" s="2"/>
      <c r="G463" s="91"/>
      <c r="H463" s="93"/>
      <c r="I463" s="91"/>
      <c r="J463" s="101"/>
      <c r="K463" s="2"/>
      <c r="L463" s="2"/>
    </row>
    <row r="464" spans="1:12" ht="21.95" customHeight="1">
      <c r="A464" s="28"/>
      <c r="B464" s="43"/>
      <c r="C464" s="242" t="s">
        <v>570</v>
      </c>
      <c r="D464" s="242"/>
      <c r="E464" s="29"/>
      <c r="F464" s="2"/>
      <c r="G464" s="91"/>
      <c r="H464" s="93"/>
      <c r="I464" s="91"/>
      <c r="J464" s="101"/>
      <c r="K464" s="2"/>
      <c r="L464" s="2"/>
    </row>
    <row r="465" spans="1:12" ht="21.95" customHeight="1" thickBot="1">
      <c r="A465" s="28"/>
      <c r="B465" s="5"/>
      <c r="C465" s="241" t="s">
        <v>154</v>
      </c>
      <c r="D465" s="241"/>
      <c r="E465" s="6"/>
      <c r="F465" s="2"/>
      <c r="G465" s="91"/>
      <c r="H465" s="93"/>
      <c r="I465" s="91"/>
      <c r="J465" s="101"/>
      <c r="K465" s="2"/>
      <c r="L465" s="2"/>
    </row>
    <row r="466" spans="1:12" ht="15.75" customHeight="1">
      <c r="A466" s="45"/>
      <c r="B466" s="221" t="s">
        <v>150</v>
      </c>
      <c r="C466" s="222"/>
      <c r="D466" s="222"/>
      <c r="E466" s="223"/>
      <c r="F466" s="2"/>
      <c r="G466" s="91"/>
      <c r="H466" s="93"/>
      <c r="I466" s="91"/>
      <c r="J466" s="101"/>
      <c r="K466" s="2"/>
      <c r="L466" s="2"/>
    </row>
    <row r="467" spans="1:12" ht="16.5" customHeight="1">
      <c r="A467" s="32" t="s">
        <v>45</v>
      </c>
      <c r="B467" s="224" t="s">
        <v>148</v>
      </c>
      <c r="C467" s="225"/>
      <c r="D467" s="226" t="s">
        <v>149</v>
      </c>
      <c r="E467" s="227"/>
      <c r="F467" s="2"/>
      <c r="G467" s="91"/>
      <c r="H467" s="93"/>
      <c r="I467" s="91"/>
      <c r="J467" s="101"/>
      <c r="K467" s="2"/>
      <c r="L467" s="2"/>
    </row>
    <row r="468" spans="1:12" ht="16.5" thickBot="1">
      <c r="A468" s="32"/>
      <c r="B468" s="238" t="s">
        <v>161</v>
      </c>
      <c r="C468" s="239"/>
      <c r="D468" s="238" t="s">
        <v>161</v>
      </c>
      <c r="E468" s="239"/>
      <c r="F468" s="2"/>
      <c r="G468" s="91"/>
      <c r="H468" s="93"/>
      <c r="I468" s="91"/>
      <c r="J468" s="101"/>
      <c r="K468" s="2"/>
      <c r="L468" s="2"/>
    </row>
    <row r="469" spans="1:12" ht="20.100000000000001" customHeight="1">
      <c r="A469" s="20" t="s">
        <v>46</v>
      </c>
      <c r="B469" s="21" t="s">
        <v>47</v>
      </c>
      <c r="C469" s="46">
        <f>H469</f>
        <v>2.69E-2</v>
      </c>
      <c r="D469" s="21" t="s">
        <v>48</v>
      </c>
      <c r="E469" s="46">
        <f>J469</f>
        <v>7.9000000000000008E-3</v>
      </c>
      <c r="F469" s="2"/>
      <c r="G469" s="99" t="s">
        <v>313</v>
      </c>
      <c r="H469" s="93">
        <f t="shared" si="35"/>
        <v>2.69E-2</v>
      </c>
      <c r="I469" s="99" t="s">
        <v>337</v>
      </c>
      <c r="J469" s="101">
        <f t="shared" si="36"/>
        <v>7.9000000000000008E-3</v>
      </c>
      <c r="K469" s="2"/>
      <c r="L469" s="2"/>
    </row>
    <row r="470" spans="1:12" ht="20.100000000000001" customHeight="1">
      <c r="A470" s="15" t="s">
        <v>49</v>
      </c>
      <c r="B470" s="13" t="s">
        <v>50</v>
      </c>
      <c r="C470" s="48">
        <f t="shared" ref="C470:C492" si="37">H470</f>
        <v>2.4899999999999999E-2</v>
      </c>
      <c r="D470" s="13" t="s">
        <v>51</v>
      </c>
      <c r="E470" s="48">
        <f t="shared" ref="E470:E492" si="38">J470</f>
        <v>8.3999999999999995E-3</v>
      </c>
      <c r="F470" s="2"/>
      <c r="G470" s="99" t="s">
        <v>314</v>
      </c>
      <c r="H470" s="93">
        <f t="shared" si="35"/>
        <v>2.4899999999999999E-2</v>
      </c>
      <c r="I470" s="99" t="s">
        <v>338</v>
      </c>
      <c r="J470" s="101">
        <f t="shared" si="36"/>
        <v>8.3999999999999995E-3</v>
      </c>
      <c r="K470" s="2"/>
      <c r="L470" s="2"/>
    </row>
    <row r="471" spans="1:12" ht="20.100000000000001" customHeight="1">
      <c r="A471" s="15" t="s">
        <v>52</v>
      </c>
      <c r="B471" s="13" t="s">
        <v>53</v>
      </c>
      <c r="C471" s="48">
        <f t="shared" si="37"/>
        <v>2.3300000000000001E-2</v>
      </c>
      <c r="D471" s="13" t="s">
        <v>54</v>
      </c>
      <c r="E471" s="48">
        <f t="shared" si="38"/>
        <v>8.0000000000000002E-3</v>
      </c>
      <c r="F471" s="2"/>
      <c r="G471" s="99" t="s">
        <v>315</v>
      </c>
      <c r="H471" s="93">
        <f t="shared" si="35"/>
        <v>2.3300000000000001E-2</v>
      </c>
      <c r="I471" s="99" t="s">
        <v>339</v>
      </c>
      <c r="J471" s="101">
        <f t="shared" si="36"/>
        <v>8.0000000000000002E-3</v>
      </c>
      <c r="K471" s="2"/>
      <c r="L471" s="2"/>
    </row>
    <row r="472" spans="1:12" ht="20.100000000000001" customHeight="1">
      <c r="A472" s="15" t="s">
        <v>55</v>
      </c>
      <c r="B472" s="13" t="s">
        <v>56</v>
      </c>
      <c r="C472" s="48">
        <f t="shared" si="37"/>
        <v>2.46E-2</v>
      </c>
      <c r="D472" s="13" t="s">
        <v>57</v>
      </c>
      <c r="E472" s="48">
        <f t="shared" si="38"/>
        <v>8.2000000000000007E-3</v>
      </c>
      <c r="F472" s="2"/>
      <c r="G472" s="99" t="s">
        <v>316</v>
      </c>
      <c r="H472" s="93">
        <f t="shared" si="35"/>
        <v>2.46E-2</v>
      </c>
      <c r="I472" s="99" t="s">
        <v>340</v>
      </c>
      <c r="J472" s="101">
        <f t="shared" si="36"/>
        <v>8.2000000000000007E-3</v>
      </c>
      <c r="K472" s="2"/>
      <c r="L472" s="2"/>
    </row>
    <row r="473" spans="1:12" ht="20.100000000000001" customHeight="1">
      <c r="A473" s="15" t="s">
        <v>58</v>
      </c>
      <c r="B473" s="13" t="s">
        <v>59</v>
      </c>
      <c r="C473" s="48">
        <f t="shared" si="37"/>
        <v>1.54E-2</v>
      </c>
      <c r="D473" s="13" t="s">
        <v>60</v>
      </c>
      <c r="E473" s="48">
        <f t="shared" si="38"/>
        <v>6.3E-3</v>
      </c>
      <c r="F473" s="2"/>
      <c r="G473" s="99" t="s">
        <v>317</v>
      </c>
      <c r="H473" s="93">
        <f t="shared" si="35"/>
        <v>1.54E-2</v>
      </c>
      <c r="I473" s="99" t="s">
        <v>341</v>
      </c>
      <c r="J473" s="101">
        <f t="shared" si="36"/>
        <v>6.3E-3</v>
      </c>
      <c r="K473" s="2"/>
      <c r="L473" s="2"/>
    </row>
    <row r="474" spans="1:12" ht="20.100000000000001" customHeight="1">
      <c r="A474" s="15" t="s">
        <v>61</v>
      </c>
      <c r="B474" s="13" t="s">
        <v>62</v>
      </c>
      <c r="C474" s="48">
        <f t="shared" si="37"/>
        <v>1.43E-2</v>
      </c>
      <c r="D474" s="13" t="s">
        <v>63</v>
      </c>
      <c r="E474" s="48">
        <f t="shared" si="38"/>
        <v>6.1000000000000004E-3</v>
      </c>
      <c r="F474" s="2"/>
      <c r="G474" s="99" t="s">
        <v>318</v>
      </c>
      <c r="H474" s="93">
        <f t="shared" si="35"/>
        <v>1.43E-2</v>
      </c>
      <c r="I474" s="99" t="s">
        <v>342</v>
      </c>
      <c r="J474" s="101">
        <f t="shared" si="36"/>
        <v>6.1000000000000004E-3</v>
      </c>
      <c r="K474" s="2"/>
      <c r="L474" s="2"/>
    </row>
    <row r="475" spans="1:12" ht="20.100000000000001" customHeight="1">
      <c r="A475" s="15" t="s">
        <v>64</v>
      </c>
      <c r="B475" s="13" t="s">
        <v>65</v>
      </c>
      <c r="C475" s="48">
        <f t="shared" si="37"/>
        <v>1.44E-2</v>
      </c>
      <c r="D475" s="13" t="s">
        <v>66</v>
      </c>
      <c r="E475" s="48">
        <f t="shared" si="38"/>
        <v>5.4000000000000003E-3</v>
      </c>
      <c r="F475" s="2"/>
      <c r="G475" s="99" t="s">
        <v>319</v>
      </c>
      <c r="H475" s="93">
        <f t="shared" si="35"/>
        <v>1.44E-2</v>
      </c>
      <c r="I475" s="99" t="s">
        <v>343</v>
      </c>
      <c r="J475" s="101">
        <f t="shared" si="36"/>
        <v>5.4000000000000003E-3</v>
      </c>
      <c r="K475" s="2"/>
      <c r="L475" s="2"/>
    </row>
    <row r="476" spans="1:12" ht="20.100000000000001" customHeight="1">
      <c r="A476" s="15" t="s">
        <v>67</v>
      </c>
      <c r="B476" s="13" t="s">
        <v>68</v>
      </c>
      <c r="C476" s="48">
        <f t="shared" si="37"/>
        <v>1.66E-2</v>
      </c>
      <c r="D476" s="13" t="s">
        <v>69</v>
      </c>
      <c r="E476" s="48">
        <f t="shared" si="38"/>
        <v>5.7999999999999996E-3</v>
      </c>
      <c r="F476" s="2"/>
      <c r="G476" s="99" t="s">
        <v>320</v>
      </c>
      <c r="H476" s="93">
        <f t="shared" si="35"/>
        <v>1.66E-2</v>
      </c>
      <c r="I476" s="99" t="s">
        <v>344</v>
      </c>
      <c r="J476" s="101">
        <f t="shared" si="36"/>
        <v>5.7999999999999996E-3</v>
      </c>
      <c r="K476" s="2"/>
      <c r="L476" s="2"/>
    </row>
    <row r="477" spans="1:12" ht="20.100000000000001" customHeight="1">
      <c r="A477" s="15" t="s">
        <v>70</v>
      </c>
      <c r="B477" s="13" t="s">
        <v>71</v>
      </c>
      <c r="C477" s="48">
        <f t="shared" si="37"/>
        <v>2.2700000000000001E-2</v>
      </c>
      <c r="D477" s="13" t="s">
        <v>72</v>
      </c>
      <c r="E477" s="48">
        <f t="shared" si="38"/>
        <v>7.6E-3</v>
      </c>
      <c r="F477" s="2"/>
      <c r="G477" s="99" t="s">
        <v>321</v>
      </c>
      <c r="H477" s="93">
        <f t="shared" si="35"/>
        <v>2.2700000000000001E-2</v>
      </c>
      <c r="I477" s="99" t="s">
        <v>345</v>
      </c>
      <c r="J477" s="101">
        <f t="shared" si="36"/>
        <v>7.6E-3</v>
      </c>
      <c r="K477" s="2"/>
      <c r="L477" s="2"/>
    </row>
    <row r="478" spans="1:12" ht="20.100000000000001" customHeight="1">
      <c r="A478" s="15" t="s">
        <v>73</v>
      </c>
      <c r="B478" s="13" t="s">
        <v>74</v>
      </c>
      <c r="C478" s="48">
        <f t="shared" si="37"/>
        <v>2.3E-2</v>
      </c>
      <c r="D478" s="13" t="s">
        <v>75</v>
      </c>
      <c r="E478" s="48">
        <f t="shared" si="38"/>
        <v>7.1000000000000004E-3</v>
      </c>
      <c r="F478" s="2"/>
      <c r="G478" s="99" t="s">
        <v>322</v>
      </c>
      <c r="H478" s="93">
        <f t="shared" si="35"/>
        <v>2.3E-2</v>
      </c>
      <c r="I478" s="99" t="s">
        <v>346</v>
      </c>
      <c r="J478" s="101">
        <f t="shared" si="36"/>
        <v>7.1000000000000004E-3</v>
      </c>
      <c r="K478" s="2"/>
      <c r="L478" s="2"/>
    </row>
    <row r="479" spans="1:12" ht="20.100000000000001" customHeight="1">
      <c r="A479" s="15" t="s">
        <v>76</v>
      </c>
      <c r="B479" s="13" t="s">
        <v>77</v>
      </c>
      <c r="C479" s="48">
        <f t="shared" si="37"/>
        <v>2.5899999999999999E-2</v>
      </c>
      <c r="D479" s="13" t="s">
        <v>78</v>
      </c>
      <c r="E479" s="48">
        <f t="shared" si="38"/>
        <v>7.6E-3</v>
      </c>
      <c r="F479" s="2"/>
      <c r="G479" s="99" t="s">
        <v>323</v>
      </c>
      <c r="H479" s="93">
        <f t="shared" si="35"/>
        <v>2.5899999999999999E-2</v>
      </c>
      <c r="I479" s="99" t="s">
        <v>347</v>
      </c>
      <c r="J479" s="101">
        <f t="shared" si="36"/>
        <v>7.6E-3</v>
      </c>
      <c r="K479" s="2"/>
      <c r="L479" s="2"/>
    </row>
    <row r="480" spans="1:12" ht="20.100000000000001" customHeight="1">
      <c r="A480" s="15" t="s">
        <v>79</v>
      </c>
      <c r="B480" s="13" t="s">
        <v>80</v>
      </c>
      <c r="C480" s="48">
        <f t="shared" si="37"/>
        <v>2.4E-2</v>
      </c>
      <c r="D480" s="13" t="s">
        <v>81</v>
      </c>
      <c r="E480" s="48">
        <f t="shared" si="38"/>
        <v>8.0000000000000002E-3</v>
      </c>
      <c r="F480" s="2"/>
      <c r="G480" s="99" t="s">
        <v>324</v>
      </c>
      <c r="H480" s="93">
        <f t="shared" si="35"/>
        <v>2.4E-2</v>
      </c>
      <c r="I480" s="99" t="s">
        <v>348</v>
      </c>
      <c r="J480" s="101">
        <f t="shared" si="36"/>
        <v>8.0000000000000002E-3</v>
      </c>
      <c r="K480" s="2"/>
      <c r="L480" s="2"/>
    </row>
    <row r="481" spans="1:12" ht="20.100000000000001" customHeight="1">
      <c r="A481" s="15" t="s">
        <v>82</v>
      </c>
      <c r="B481" s="13" t="s">
        <v>83</v>
      </c>
      <c r="C481" s="48">
        <f t="shared" si="37"/>
        <v>2.8500000000000001E-2</v>
      </c>
      <c r="D481" s="13" t="s">
        <v>84</v>
      </c>
      <c r="E481" s="48">
        <f t="shared" si="38"/>
        <v>8.0999999999999996E-3</v>
      </c>
      <c r="F481" s="2"/>
      <c r="G481" s="99" t="s">
        <v>325</v>
      </c>
      <c r="H481" s="93">
        <f t="shared" si="35"/>
        <v>2.8500000000000001E-2</v>
      </c>
      <c r="I481" s="99" t="s">
        <v>349</v>
      </c>
      <c r="J481" s="101">
        <f t="shared" si="36"/>
        <v>8.0999999999999996E-3</v>
      </c>
      <c r="K481" s="2"/>
      <c r="L481" s="2"/>
    </row>
    <row r="482" spans="1:12" ht="20.100000000000001" customHeight="1">
      <c r="A482" s="15" t="s">
        <v>85</v>
      </c>
      <c r="B482" s="13" t="s">
        <v>86</v>
      </c>
      <c r="C482" s="48">
        <f t="shared" si="37"/>
        <v>2.5999999999999999E-2</v>
      </c>
      <c r="D482" s="13" t="s">
        <v>87</v>
      </c>
      <c r="E482" s="48">
        <f t="shared" si="38"/>
        <v>8.0000000000000002E-3</v>
      </c>
      <c r="F482" s="2"/>
      <c r="G482" s="99" t="s">
        <v>326</v>
      </c>
      <c r="H482" s="93">
        <f t="shared" si="35"/>
        <v>2.5999999999999999E-2</v>
      </c>
      <c r="I482" s="99" t="s">
        <v>350</v>
      </c>
      <c r="J482" s="101">
        <f t="shared" si="36"/>
        <v>8.0000000000000002E-3</v>
      </c>
      <c r="K482" s="2"/>
      <c r="L482" s="2"/>
    </row>
    <row r="483" spans="1:12" ht="20.100000000000001" customHeight="1">
      <c r="A483" s="15" t="s">
        <v>88</v>
      </c>
      <c r="B483" s="13" t="s">
        <v>89</v>
      </c>
      <c r="C483" s="48">
        <f t="shared" si="37"/>
        <v>2.8799999999999999E-2</v>
      </c>
      <c r="D483" s="13" t="s">
        <v>90</v>
      </c>
      <c r="E483" s="48">
        <f t="shared" si="38"/>
        <v>1.04E-2</v>
      </c>
      <c r="F483" s="2"/>
      <c r="G483" s="99" t="s">
        <v>327</v>
      </c>
      <c r="H483" s="93">
        <f t="shared" si="35"/>
        <v>2.8799999999999999E-2</v>
      </c>
      <c r="I483" s="99" t="s">
        <v>351</v>
      </c>
      <c r="J483" s="101">
        <f t="shared" si="36"/>
        <v>1.04E-2</v>
      </c>
      <c r="K483" s="2"/>
      <c r="L483" s="2"/>
    </row>
    <row r="484" spans="1:12" ht="20.100000000000001" customHeight="1">
      <c r="A484" s="15" t="s">
        <v>91</v>
      </c>
      <c r="B484" s="13" t="s">
        <v>92</v>
      </c>
      <c r="C484" s="48">
        <f t="shared" si="37"/>
        <v>2.4899999999999999E-2</v>
      </c>
      <c r="D484" s="13" t="s">
        <v>93</v>
      </c>
      <c r="E484" s="48">
        <f t="shared" si="38"/>
        <v>7.6E-3</v>
      </c>
      <c r="F484" s="2"/>
      <c r="G484" s="99" t="s">
        <v>328</v>
      </c>
      <c r="H484" s="93">
        <f t="shared" si="35"/>
        <v>2.4899999999999999E-2</v>
      </c>
      <c r="I484" s="99" t="s">
        <v>352</v>
      </c>
      <c r="J484" s="101">
        <f t="shared" si="36"/>
        <v>7.6E-3</v>
      </c>
      <c r="K484" s="2"/>
      <c r="L484" s="2"/>
    </row>
    <row r="485" spans="1:12" ht="20.100000000000001" customHeight="1">
      <c r="A485" s="15" t="s">
        <v>94</v>
      </c>
      <c r="B485" s="13" t="s">
        <v>95</v>
      </c>
      <c r="C485" s="48">
        <f t="shared" si="37"/>
        <v>2.4E-2</v>
      </c>
      <c r="D485" s="13" t="s">
        <v>96</v>
      </c>
      <c r="E485" s="48">
        <f t="shared" si="38"/>
        <v>7.9000000000000008E-3</v>
      </c>
      <c r="F485" s="2"/>
      <c r="G485" s="99" t="s">
        <v>329</v>
      </c>
      <c r="H485" s="93">
        <f t="shared" si="35"/>
        <v>2.4E-2</v>
      </c>
      <c r="I485" s="99" t="s">
        <v>337</v>
      </c>
      <c r="J485" s="101">
        <f t="shared" si="36"/>
        <v>7.9000000000000008E-3</v>
      </c>
      <c r="K485" s="2"/>
      <c r="L485" s="2"/>
    </row>
    <row r="486" spans="1:12" ht="20.100000000000001" customHeight="1">
      <c r="A486" s="15" t="s">
        <v>97</v>
      </c>
      <c r="B486" s="13" t="s">
        <v>98</v>
      </c>
      <c r="C486" s="48">
        <f t="shared" si="37"/>
        <v>1.9400000000000001E-2</v>
      </c>
      <c r="D486" s="13" t="s">
        <v>99</v>
      </c>
      <c r="E486" s="48">
        <f t="shared" si="38"/>
        <v>6.3E-3</v>
      </c>
      <c r="F486" s="2"/>
      <c r="G486" s="99" t="s">
        <v>330</v>
      </c>
      <c r="H486" s="93">
        <f t="shared" si="35"/>
        <v>1.9400000000000001E-2</v>
      </c>
      <c r="I486" s="99" t="s">
        <v>353</v>
      </c>
      <c r="J486" s="101">
        <f t="shared" si="36"/>
        <v>6.3E-3</v>
      </c>
      <c r="K486" s="2"/>
      <c r="L486" s="2"/>
    </row>
    <row r="487" spans="1:12" ht="20.100000000000001" customHeight="1">
      <c r="A487" s="15" t="s">
        <v>100</v>
      </c>
      <c r="B487" s="13" t="s">
        <v>101</v>
      </c>
      <c r="C487" s="48">
        <f t="shared" si="37"/>
        <v>2.0299999999999999E-2</v>
      </c>
      <c r="D487" s="13" t="s">
        <v>102</v>
      </c>
      <c r="E487" s="48">
        <f t="shared" si="38"/>
        <v>7.1000000000000004E-3</v>
      </c>
      <c r="F487" s="2"/>
      <c r="G487" s="99" t="s">
        <v>331</v>
      </c>
      <c r="H487" s="93">
        <f t="shared" si="35"/>
        <v>2.0299999999999999E-2</v>
      </c>
      <c r="I487" s="99" t="s">
        <v>354</v>
      </c>
      <c r="J487" s="101">
        <f t="shared" si="36"/>
        <v>7.1000000000000004E-3</v>
      </c>
      <c r="K487" s="2"/>
      <c r="L487" s="2"/>
    </row>
    <row r="488" spans="1:12" ht="20.100000000000001" customHeight="1">
      <c r="A488" s="15" t="s">
        <v>103</v>
      </c>
      <c r="B488" s="13" t="s">
        <v>104</v>
      </c>
      <c r="C488" s="48">
        <f t="shared" si="37"/>
        <v>2.1499999999999998E-2</v>
      </c>
      <c r="D488" s="13" t="s">
        <v>105</v>
      </c>
      <c r="E488" s="48">
        <f t="shared" si="38"/>
        <v>7.1999999999999998E-3</v>
      </c>
      <c r="F488" s="2"/>
      <c r="G488" s="99" t="s">
        <v>332</v>
      </c>
      <c r="H488" s="93">
        <f t="shared" si="35"/>
        <v>2.1499999999999998E-2</v>
      </c>
      <c r="I488" s="99" t="s">
        <v>355</v>
      </c>
      <c r="J488" s="101">
        <f t="shared" si="36"/>
        <v>7.1999999999999998E-3</v>
      </c>
      <c r="K488" s="2"/>
      <c r="L488" s="2"/>
    </row>
    <row r="489" spans="1:12" ht="20.100000000000001" customHeight="1">
      <c r="A489" s="15" t="s">
        <v>106</v>
      </c>
      <c r="B489" s="13" t="s">
        <v>107</v>
      </c>
      <c r="C489" s="48">
        <f t="shared" si="37"/>
        <v>2.0299999999999999E-2</v>
      </c>
      <c r="D489" s="13" t="s">
        <v>108</v>
      </c>
      <c r="E489" s="48">
        <f t="shared" si="38"/>
        <v>6.8999999999999999E-3</v>
      </c>
      <c r="F489" s="2"/>
      <c r="G489" s="99" t="s">
        <v>333</v>
      </c>
      <c r="H489" s="93">
        <f t="shared" si="35"/>
        <v>2.0299999999999999E-2</v>
      </c>
      <c r="I489" s="99" t="s">
        <v>356</v>
      </c>
      <c r="J489" s="101">
        <f t="shared" si="36"/>
        <v>6.8999999999999999E-3</v>
      </c>
      <c r="K489" s="2"/>
      <c r="L489" s="2"/>
    </row>
    <row r="490" spans="1:12" ht="20.100000000000001" customHeight="1">
      <c r="A490" s="15" t="s">
        <v>109</v>
      </c>
      <c r="B490" s="13" t="s">
        <v>110</v>
      </c>
      <c r="C490" s="48">
        <f t="shared" si="37"/>
        <v>2.3199999999999998E-2</v>
      </c>
      <c r="D490" s="13" t="s">
        <v>111</v>
      </c>
      <c r="E490" s="48">
        <f t="shared" si="38"/>
        <v>8.3000000000000001E-3</v>
      </c>
      <c r="F490" s="2"/>
      <c r="G490" s="99" t="s">
        <v>334</v>
      </c>
      <c r="H490" s="93">
        <f t="shared" si="35"/>
        <v>2.3199999999999998E-2</v>
      </c>
      <c r="I490" s="99" t="s">
        <v>357</v>
      </c>
      <c r="J490" s="101">
        <f t="shared" si="36"/>
        <v>8.3000000000000001E-3</v>
      </c>
      <c r="K490" s="2"/>
      <c r="L490" s="2"/>
    </row>
    <row r="491" spans="1:12" ht="20.100000000000001" customHeight="1">
      <c r="A491" s="15" t="s">
        <v>112</v>
      </c>
      <c r="B491" s="13" t="s">
        <v>113</v>
      </c>
      <c r="C491" s="48">
        <f t="shared" si="37"/>
        <v>2.6599999999999999E-2</v>
      </c>
      <c r="D491" s="13" t="s">
        <v>114</v>
      </c>
      <c r="E491" s="48">
        <f t="shared" si="38"/>
        <v>8.2000000000000007E-3</v>
      </c>
      <c r="F491" s="2"/>
      <c r="G491" s="99" t="s">
        <v>335</v>
      </c>
      <c r="H491" s="93">
        <f t="shared" si="35"/>
        <v>2.6599999999999999E-2</v>
      </c>
      <c r="I491" s="99" t="s">
        <v>358</v>
      </c>
      <c r="J491" s="101">
        <f t="shared" si="36"/>
        <v>8.2000000000000007E-3</v>
      </c>
      <c r="K491" s="2"/>
      <c r="L491" s="2"/>
    </row>
    <row r="492" spans="1:12" ht="20.100000000000001" customHeight="1" thickBot="1">
      <c r="A492" s="22" t="s">
        <v>115</v>
      </c>
      <c r="B492" s="23" t="s">
        <v>116</v>
      </c>
      <c r="C492" s="171">
        <f t="shared" si="37"/>
        <v>2.53E-2</v>
      </c>
      <c r="D492" s="40" t="s">
        <v>117</v>
      </c>
      <c r="E492" s="171">
        <f t="shared" si="38"/>
        <v>8.3999999999999995E-3</v>
      </c>
      <c r="F492" s="2"/>
      <c r="G492" s="99" t="s">
        <v>336</v>
      </c>
      <c r="H492" s="93">
        <f t="shared" si="35"/>
        <v>2.53E-2</v>
      </c>
      <c r="I492" s="99" t="s">
        <v>338</v>
      </c>
      <c r="J492" s="101">
        <f t="shared" si="36"/>
        <v>8.3999999999999995E-3</v>
      </c>
      <c r="K492" s="2"/>
      <c r="L492" s="2"/>
    </row>
    <row r="493" spans="1:12" ht="39" thickBot="1">
      <c r="A493" s="17" t="s">
        <v>118</v>
      </c>
      <c r="B493" s="30" t="s">
        <v>119</v>
      </c>
      <c r="C493" s="42">
        <f>SUM(C469:C492)</f>
        <v>0.54479999999999995</v>
      </c>
      <c r="D493" s="41" t="s">
        <v>120</v>
      </c>
      <c r="E493" s="39">
        <f>SUM(E469:E492)</f>
        <v>0.18079999999999999</v>
      </c>
      <c r="F493" s="2"/>
      <c r="G493" s="91"/>
      <c r="H493" s="93"/>
      <c r="I493" s="91"/>
      <c r="J493" s="101"/>
      <c r="K493" s="2"/>
      <c r="L493" s="2"/>
    </row>
    <row r="494" spans="1:12">
      <c r="A494" s="43"/>
      <c r="B494" s="43"/>
      <c r="C494" s="43"/>
      <c r="D494" s="43"/>
      <c r="E494" s="43"/>
      <c r="F494" s="2"/>
      <c r="G494" s="91"/>
      <c r="H494" s="93"/>
      <c r="I494" s="91"/>
      <c r="J494" s="101"/>
      <c r="K494" s="2"/>
      <c r="L494" s="2"/>
    </row>
    <row r="495" spans="1:12" ht="15.75">
      <c r="A495" s="220" t="s">
        <v>43</v>
      </c>
      <c r="B495" s="220"/>
      <c r="C495" s="220"/>
      <c r="D495" s="220"/>
      <c r="E495" s="220"/>
      <c r="F495" s="2"/>
      <c r="G495" s="91"/>
      <c r="H495" s="93"/>
      <c r="I495" s="91"/>
      <c r="J495" s="101"/>
    </row>
    <row r="496" spans="1:12" ht="15.75">
      <c r="A496" s="28"/>
      <c r="B496" s="28"/>
      <c r="C496" s="4" t="s">
        <v>216</v>
      </c>
      <c r="D496" s="44" t="s">
        <v>147</v>
      </c>
      <c r="E496" s="28"/>
      <c r="F496" s="2"/>
      <c r="G496" s="91"/>
      <c r="H496" s="93"/>
      <c r="I496" s="91"/>
      <c r="J496" s="101"/>
    </row>
    <row r="497" spans="1:10" ht="21.95" customHeight="1">
      <c r="A497" s="28"/>
      <c r="B497" s="43"/>
      <c r="C497" s="242" t="s">
        <v>570</v>
      </c>
      <c r="D497" s="242"/>
      <c r="E497" s="29"/>
      <c r="F497" s="2"/>
      <c r="G497" s="91"/>
      <c r="H497" s="93"/>
      <c r="I497" s="91"/>
      <c r="J497" s="101"/>
    </row>
    <row r="498" spans="1:10" ht="21.95" customHeight="1" thickBot="1">
      <c r="A498" s="28"/>
      <c r="B498" s="5"/>
      <c r="C498" s="241" t="s">
        <v>137</v>
      </c>
      <c r="D498" s="241"/>
      <c r="E498" s="7"/>
      <c r="F498" s="2"/>
      <c r="G498" s="91"/>
      <c r="H498" s="93"/>
      <c r="I498" s="91"/>
      <c r="J498" s="101"/>
    </row>
    <row r="499" spans="1:10" ht="15.75" customHeight="1">
      <c r="A499" s="45"/>
      <c r="B499" s="221" t="s">
        <v>150</v>
      </c>
      <c r="C499" s="222"/>
      <c r="D499" s="222"/>
      <c r="E499" s="223"/>
      <c r="F499" s="2"/>
      <c r="G499" s="91"/>
      <c r="H499" s="93"/>
      <c r="I499" s="91"/>
      <c r="J499" s="101"/>
    </row>
    <row r="500" spans="1:10" ht="16.5" customHeight="1">
      <c r="A500" s="32" t="s">
        <v>45</v>
      </c>
      <c r="B500" s="224" t="s">
        <v>148</v>
      </c>
      <c r="C500" s="225"/>
      <c r="D500" s="226" t="s">
        <v>149</v>
      </c>
      <c r="E500" s="227"/>
      <c r="F500" s="2"/>
      <c r="G500" s="91"/>
      <c r="H500" s="93"/>
      <c r="I500" s="91"/>
      <c r="J500" s="101"/>
    </row>
    <row r="501" spans="1:10" ht="16.5" thickBot="1">
      <c r="A501" s="32"/>
      <c r="B501" s="238" t="s">
        <v>138</v>
      </c>
      <c r="C501" s="239"/>
      <c r="D501" s="238" t="s">
        <v>138</v>
      </c>
      <c r="E501" s="239"/>
      <c r="F501" s="2"/>
      <c r="G501" s="91"/>
      <c r="H501" s="93"/>
      <c r="I501" s="91"/>
      <c r="J501" s="101"/>
    </row>
    <row r="502" spans="1:10" ht="20.100000000000001" customHeight="1">
      <c r="A502" s="20" t="s">
        <v>46</v>
      </c>
      <c r="B502" s="21" t="s">
        <v>47</v>
      </c>
      <c r="C502" s="46">
        <v>0</v>
      </c>
      <c r="D502" s="21" t="s">
        <v>48</v>
      </c>
      <c r="E502" s="47">
        <v>0</v>
      </c>
      <c r="F502" s="2"/>
      <c r="G502" s="153">
        <v>0</v>
      </c>
      <c r="H502" s="93">
        <f t="shared" si="35"/>
        <v>0</v>
      </c>
      <c r="I502" s="153">
        <v>0</v>
      </c>
      <c r="J502" s="101">
        <f t="shared" si="36"/>
        <v>0</v>
      </c>
    </row>
    <row r="503" spans="1:10" ht="20.100000000000001" customHeight="1">
      <c r="A503" s="15" t="s">
        <v>49</v>
      </c>
      <c r="B503" s="13" t="s">
        <v>50</v>
      </c>
      <c r="C503" s="48">
        <v>0</v>
      </c>
      <c r="D503" s="13" t="s">
        <v>51</v>
      </c>
      <c r="E503" s="49">
        <v>0</v>
      </c>
      <c r="F503" s="2"/>
      <c r="G503" s="153">
        <v>0</v>
      </c>
      <c r="H503" s="93">
        <f t="shared" si="35"/>
        <v>0</v>
      </c>
      <c r="I503" s="153">
        <v>0</v>
      </c>
      <c r="J503" s="101">
        <f t="shared" si="36"/>
        <v>0</v>
      </c>
    </row>
    <row r="504" spans="1:10" ht="20.100000000000001" customHeight="1">
      <c r="A504" s="15" t="s">
        <v>52</v>
      </c>
      <c r="B504" s="13" t="s">
        <v>53</v>
      </c>
      <c r="C504" s="48">
        <v>0</v>
      </c>
      <c r="D504" s="13" t="s">
        <v>54</v>
      </c>
      <c r="E504" s="49">
        <v>0</v>
      </c>
      <c r="F504" s="2"/>
      <c r="G504" s="153">
        <v>0</v>
      </c>
      <c r="H504" s="93">
        <f t="shared" si="35"/>
        <v>0</v>
      </c>
      <c r="I504" s="153">
        <v>0</v>
      </c>
      <c r="J504" s="101">
        <f t="shared" si="36"/>
        <v>0</v>
      </c>
    </row>
    <row r="505" spans="1:10" ht="20.100000000000001" customHeight="1">
      <c r="A505" s="15" t="s">
        <v>55</v>
      </c>
      <c r="B505" s="13" t="s">
        <v>56</v>
      </c>
      <c r="C505" s="48">
        <v>0</v>
      </c>
      <c r="D505" s="13" t="s">
        <v>57</v>
      </c>
      <c r="E505" s="49">
        <v>0</v>
      </c>
      <c r="F505" s="2"/>
      <c r="G505" s="153">
        <v>0</v>
      </c>
      <c r="H505" s="93">
        <f t="shared" si="35"/>
        <v>0</v>
      </c>
      <c r="I505" s="153">
        <v>0.01</v>
      </c>
      <c r="J505" s="101">
        <f t="shared" si="36"/>
        <v>0</v>
      </c>
    </row>
    <row r="506" spans="1:10" ht="20.100000000000001" customHeight="1">
      <c r="A506" s="15" t="s">
        <v>58</v>
      </c>
      <c r="B506" s="13" t="s">
        <v>59</v>
      </c>
      <c r="C506" s="48">
        <v>0</v>
      </c>
      <c r="D506" s="13" t="s">
        <v>60</v>
      </c>
      <c r="E506" s="49">
        <v>0</v>
      </c>
      <c r="F506" s="2"/>
      <c r="G506" s="153">
        <v>0</v>
      </c>
      <c r="H506" s="93">
        <f t="shared" si="35"/>
        <v>0</v>
      </c>
      <c r="I506" s="153">
        <v>0</v>
      </c>
      <c r="J506" s="101">
        <f t="shared" si="36"/>
        <v>0</v>
      </c>
    </row>
    <row r="507" spans="1:10" ht="20.100000000000001" customHeight="1">
      <c r="A507" s="15" t="s">
        <v>61</v>
      </c>
      <c r="B507" s="13" t="s">
        <v>62</v>
      </c>
      <c r="C507" s="48">
        <v>0</v>
      </c>
      <c r="D507" s="13" t="s">
        <v>63</v>
      </c>
      <c r="E507" s="49">
        <v>0</v>
      </c>
      <c r="F507" s="2"/>
      <c r="G507" s="153">
        <v>0</v>
      </c>
      <c r="H507" s="93">
        <f t="shared" si="35"/>
        <v>0</v>
      </c>
      <c r="I507" s="153">
        <v>0</v>
      </c>
      <c r="J507" s="101">
        <f t="shared" si="36"/>
        <v>0</v>
      </c>
    </row>
    <row r="508" spans="1:10" ht="20.100000000000001" customHeight="1">
      <c r="A508" s="15" t="s">
        <v>64</v>
      </c>
      <c r="B508" s="13" t="s">
        <v>65</v>
      </c>
      <c r="C508" s="48">
        <v>0</v>
      </c>
      <c r="D508" s="13" t="s">
        <v>66</v>
      </c>
      <c r="E508" s="49">
        <v>0</v>
      </c>
      <c r="F508" s="2"/>
      <c r="G508" s="153">
        <v>0</v>
      </c>
      <c r="H508" s="93">
        <f t="shared" si="35"/>
        <v>0</v>
      </c>
      <c r="I508" s="153">
        <v>0</v>
      </c>
      <c r="J508" s="101">
        <f t="shared" si="36"/>
        <v>0</v>
      </c>
    </row>
    <row r="509" spans="1:10" ht="20.100000000000001" customHeight="1">
      <c r="A509" s="15" t="s">
        <v>67</v>
      </c>
      <c r="B509" s="13" t="s">
        <v>68</v>
      </c>
      <c r="C509" s="48">
        <v>0</v>
      </c>
      <c r="D509" s="13" t="s">
        <v>69</v>
      </c>
      <c r="E509" s="49">
        <v>0</v>
      </c>
      <c r="F509" s="2"/>
      <c r="G509" s="153">
        <v>0</v>
      </c>
      <c r="H509" s="93">
        <f t="shared" si="35"/>
        <v>0</v>
      </c>
      <c r="I509" s="153">
        <v>0</v>
      </c>
      <c r="J509" s="101">
        <f t="shared" si="36"/>
        <v>0</v>
      </c>
    </row>
    <row r="510" spans="1:10" ht="20.100000000000001" customHeight="1">
      <c r="A510" s="15" t="s">
        <v>70</v>
      </c>
      <c r="B510" s="13" t="s">
        <v>71</v>
      </c>
      <c r="C510" s="48">
        <v>0</v>
      </c>
      <c r="D510" s="13" t="s">
        <v>72</v>
      </c>
      <c r="E510" s="49">
        <v>0</v>
      </c>
      <c r="F510" s="2"/>
      <c r="G510" s="153">
        <v>0</v>
      </c>
      <c r="H510" s="93">
        <f t="shared" si="35"/>
        <v>0</v>
      </c>
      <c r="I510" s="153">
        <v>0</v>
      </c>
      <c r="J510" s="101">
        <f t="shared" si="36"/>
        <v>0</v>
      </c>
    </row>
    <row r="511" spans="1:10" ht="20.100000000000001" customHeight="1">
      <c r="A511" s="15" t="s">
        <v>73</v>
      </c>
      <c r="B511" s="13" t="s">
        <v>74</v>
      </c>
      <c r="C511" s="48">
        <v>0</v>
      </c>
      <c r="D511" s="13" t="s">
        <v>75</v>
      </c>
      <c r="E511" s="49">
        <v>0</v>
      </c>
      <c r="F511" s="2"/>
      <c r="G511" s="153">
        <v>0</v>
      </c>
      <c r="H511" s="93">
        <f t="shared" si="35"/>
        <v>0</v>
      </c>
      <c r="I511" s="153">
        <v>0</v>
      </c>
      <c r="J511" s="101">
        <f t="shared" si="36"/>
        <v>0</v>
      </c>
    </row>
    <row r="512" spans="1:10" ht="20.100000000000001" customHeight="1">
      <c r="A512" s="15" t="s">
        <v>76</v>
      </c>
      <c r="B512" s="13" t="s">
        <v>77</v>
      </c>
      <c r="C512" s="48">
        <v>0</v>
      </c>
      <c r="D512" s="13" t="s">
        <v>78</v>
      </c>
      <c r="E512" s="49">
        <v>0</v>
      </c>
      <c r="F512" s="2"/>
      <c r="G512" s="153">
        <v>0</v>
      </c>
      <c r="H512" s="93">
        <f t="shared" si="35"/>
        <v>0</v>
      </c>
      <c r="I512" s="153">
        <v>0</v>
      </c>
      <c r="J512" s="101">
        <f t="shared" si="36"/>
        <v>0</v>
      </c>
    </row>
    <row r="513" spans="1:11" ht="20.100000000000001" customHeight="1">
      <c r="A513" s="15" t="s">
        <v>79</v>
      </c>
      <c r="B513" s="13" t="s">
        <v>80</v>
      </c>
      <c r="C513" s="48">
        <v>0</v>
      </c>
      <c r="D513" s="13" t="s">
        <v>81</v>
      </c>
      <c r="E513" s="49">
        <v>0</v>
      </c>
      <c r="F513" s="2"/>
      <c r="G513" s="153">
        <v>0</v>
      </c>
      <c r="H513" s="93">
        <f t="shared" si="35"/>
        <v>0</v>
      </c>
      <c r="I513" s="153">
        <v>0</v>
      </c>
      <c r="J513" s="101">
        <f t="shared" si="36"/>
        <v>0</v>
      </c>
    </row>
    <row r="514" spans="1:11" ht="20.100000000000001" customHeight="1">
      <c r="A514" s="15" t="s">
        <v>82</v>
      </c>
      <c r="B514" s="13" t="s">
        <v>83</v>
      </c>
      <c r="C514" s="48">
        <v>0</v>
      </c>
      <c r="D514" s="13" t="s">
        <v>84</v>
      </c>
      <c r="E514" s="49">
        <v>0</v>
      </c>
      <c r="F514" s="2"/>
      <c r="G514" s="153">
        <v>0</v>
      </c>
      <c r="H514" s="93">
        <f t="shared" si="35"/>
        <v>0</v>
      </c>
      <c r="I514" s="153">
        <v>0</v>
      </c>
      <c r="J514" s="101">
        <f t="shared" si="36"/>
        <v>0</v>
      </c>
    </row>
    <row r="515" spans="1:11" ht="20.100000000000001" customHeight="1">
      <c r="A515" s="15" t="s">
        <v>85</v>
      </c>
      <c r="B515" s="13" t="s">
        <v>86</v>
      </c>
      <c r="C515" s="48">
        <v>0</v>
      </c>
      <c r="D515" s="13" t="s">
        <v>87</v>
      </c>
      <c r="E515" s="49">
        <v>0</v>
      </c>
      <c r="F515" s="2"/>
      <c r="G515" s="153">
        <v>0</v>
      </c>
      <c r="H515" s="93">
        <f t="shared" si="35"/>
        <v>0</v>
      </c>
      <c r="I515" s="153">
        <v>0</v>
      </c>
      <c r="J515" s="101">
        <f t="shared" si="36"/>
        <v>0</v>
      </c>
    </row>
    <row r="516" spans="1:11" ht="20.100000000000001" customHeight="1">
      <c r="A516" s="15" t="s">
        <v>88</v>
      </c>
      <c r="B516" s="13" t="s">
        <v>89</v>
      </c>
      <c r="C516" s="48">
        <v>0</v>
      </c>
      <c r="D516" s="13" t="s">
        <v>90</v>
      </c>
      <c r="E516" s="49">
        <v>0</v>
      </c>
      <c r="F516" s="2"/>
      <c r="G516" s="153">
        <v>0</v>
      </c>
      <c r="H516" s="93">
        <f t="shared" si="35"/>
        <v>0</v>
      </c>
      <c r="I516" s="153">
        <v>0</v>
      </c>
      <c r="J516" s="101">
        <f t="shared" si="36"/>
        <v>0</v>
      </c>
    </row>
    <row r="517" spans="1:11" ht="20.100000000000001" customHeight="1">
      <c r="A517" s="15" t="s">
        <v>91</v>
      </c>
      <c r="B517" s="13" t="s">
        <v>92</v>
      </c>
      <c r="C517" s="48">
        <v>0</v>
      </c>
      <c r="D517" s="13" t="s">
        <v>93</v>
      </c>
      <c r="E517" s="49">
        <v>0</v>
      </c>
      <c r="F517" s="2"/>
      <c r="G517" s="153">
        <v>0</v>
      </c>
      <c r="H517" s="93">
        <f t="shared" si="35"/>
        <v>0</v>
      </c>
      <c r="I517" s="153">
        <v>0</v>
      </c>
      <c r="J517" s="101">
        <f t="shared" si="36"/>
        <v>0</v>
      </c>
    </row>
    <row r="518" spans="1:11" ht="20.100000000000001" customHeight="1">
      <c r="A518" s="15" t="s">
        <v>94</v>
      </c>
      <c r="B518" s="13" t="s">
        <v>95</v>
      </c>
      <c r="C518" s="48">
        <v>0</v>
      </c>
      <c r="D518" s="13" t="s">
        <v>96</v>
      </c>
      <c r="E518" s="49">
        <v>0</v>
      </c>
      <c r="F518" s="2"/>
      <c r="G518" s="153">
        <v>0</v>
      </c>
      <c r="H518" s="93">
        <f t="shared" si="35"/>
        <v>0</v>
      </c>
      <c r="I518" s="153">
        <v>0.01</v>
      </c>
      <c r="J518" s="101">
        <f t="shared" si="36"/>
        <v>0</v>
      </c>
    </row>
    <row r="519" spans="1:11" ht="20.100000000000001" customHeight="1">
      <c r="A519" s="15" t="s">
        <v>97</v>
      </c>
      <c r="B519" s="13" t="s">
        <v>98</v>
      </c>
      <c r="C519" s="48">
        <v>0</v>
      </c>
      <c r="D519" s="13" t="s">
        <v>99</v>
      </c>
      <c r="E519" s="49">
        <v>0</v>
      </c>
      <c r="F519" s="2"/>
      <c r="G519" s="153">
        <v>0</v>
      </c>
      <c r="H519" s="93">
        <f t="shared" si="35"/>
        <v>0</v>
      </c>
      <c r="I519" s="153">
        <v>0</v>
      </c>
      <c r="J519" s="101">
        <f t="shared" si="36"/>
        <v>0</v>
      </c>
    </row>
    <row r="520" spans="1:11" ht="20.100000000000001" customHeight="1">
      <c r="A520" s="15" t="s">
        <v>100</v>
      </c>
      <c r="B520" s="13" t="s">
        <v>101</v>
      </c>
      <c r="C520" s="48">
        <v>0</v>
      </c>
      <c r="D520" s="13" t="s">
        <v>102</v>
      </c>
      <c r="E520" s="49">
        <v>0</v>
      </c>
      <c r="F520" s="2"/>
      <c r="G520" s="153">
        <v>0</v>
      </c>
      <c r="H520" s="93">
        <f t="shared" ref="H520:H558" si="39">G520/1000</f>
        <v>0</v>
      </c>
      <c r="I520" s="153">
        <v>0</v>
      </c>
      <c r="J520" s="101">
        <f t="shared" ref="J520:J558" si="40">I520/1000</f>
        <v>0</v>
      </c>
    </row>
    <row r="521" spans="1:11" ht="20.100000000000001" customHeight="1">
      <c r="A521" s="15" t="s">
        <v>103</v>
      </c>
      <c r="B521" s="13" t="s">
        <v>104</v>
      </c>
      <c r="C521" s="48">
        <v>0</v>
      </c>
      <c r="D521" s="13" t="s">
        <v>105</v>
      </c>
      <c r="E521" s="49">
        <v>0</v>
      </c>
      <c r="F521" s="2"/>
      <c r="G521" s="153">
        <v>0</v>
      </c>
      <c r="H521" s="93">
        <f t="shared" si="39"/>
        <v>0</v>
      </c>
      <c r="I521" s="153">
        <v>0</v>
      </c>
      <c r="J521" s="101">
        <f t="shared" si="40"/>
        <v>0</v>
      </c>
    </row>
    <row r="522" spans="1:11" ht="20.100000000000001" customHeight="1">
      <c r="A522" s="15" t="s">
        <v>106</v>
      </c>
      <c r="B522" s="13" t="s">
        <v>107</v>
      </c>
      <c r="C522" s="48">
        <v>0</v>
      </c>
      <c r="D522" s="13" t="s">
        <v>108</v>
      </c>
      <c r="E522" s="49">
        <v>0</v>
      </c>
      <c r="F522" s="2"/>
      <c r="G522" s="153">
        <v>0.01</v>
      </c>
      <c r="H522" s="93">
        <f t="shared" si="39"/>
        <v>0</v>
      </c>
      <c r="I522" s="153">
        <v>0</v>
      </c>
      <c r="J522" s="101">
        <f t="shared" si="40"/>
        <v>0</v>
      </c>
    </row>
    <row r="523" spans="1:11" ht="20.100000000000001" customHeight="1">
      <c r="A523" s="15" t="s">
        <v>109</v>
      </c>
      <c r="B523" s="13" t="s">
        <v>110</v>
      </c>
      <c r="C523" s="48">
        <v>0</v>
      </c>
      <c r="D523" s="13" t="s">
        <v>111</v>
      </c>
      <c r="E523" s="49">
        <v>0</v>
      </c>
      <c r="F523" s="2"/>
      <c r="G523" s="153">
        <v>0</v>
      </c>
      <c r="H523" s="93">
        <f t="shared" si="39"/>
        <v>0</v>
      </c>
      <c r="I523" s="153">
        <v>0</v>
      </c>
      <c r="J523" s="101">
        <f t="shared" si="40"/>
        <v>0</v>
      </c>
    </row>
    <row r="524" spans="1:11" ht="20.100000000000001" customHeight="1">
      <c r="A524" s="15" t="s">
        <v>112</v>
      </c>
      <c r="B524" s="13" t="s">
        <v>113</v>
      </c>
      <c r="C524" s="48">
        <v>0</v>
      </c>
      <c r="D524" s="13" t="s">
        <v>114</v>
      </c>
      <c r="E524" s="49">
        <v>0</v>
      </c>
      <c r="F524" s="2"/>
      <c r="G524" s="153">
        <v>0</v>
      </c>
      <c r="H524" s="93">
        <f t="shared" si="39"/>
        <v>0</v>
      </c>
      <c r="I524" s="153">
        <v>0</v>
      </c>
      <c r="J524" s="101">
        <f t="shared" si="40"/>
        <v>0</v>
      </c>
    </row>
    <row r="525" spans="1:11" ht="20.100000000000001" customHeight="1" thickBot="1">
      <c r="A525" s="22" t="s">
        <v>115</v>
      </c>
      <c r="B525" s="23" t="s">
        <v>116</v>
      </c>
      <c r="C525" s="50">
        <v>0</v>
      </c>
      <c r="D525" s="23" t="s">
        <v>117</v>
      </c>
      <c r="E525" s="51">
        <v>0</v>
      </c>
      <c r="F525" s="2"/>
      <c r="G525" s="153">
        <v>0</v>
      </c>
      <c r="H525" s="93">
        <f t="shared" si="39"/>
        <v>0</v>
      </c>
      <c r="I525" s="153">
        <v>0</v>
      </c>
      <c r="J525" s="101">
        <f t="shared" si="40"/>
        <v>0</v>
      </c>
    </row>
    <row r="526" spans="1:11" ht="39" thickBot="1">
      <c r="A526" s="17" t="s">
        <v>118</v>
      </c>
      <c r="B526" s="30" t="s">
        <v>119</v>
      </c>
      <c r="C526" s="34">
        <f>SUM(C502:C525)</f>
        <v>0</v>
      </c>
      <c r="D526" s="35" t="s">
        <v>120</v>
      </c>
      <c r="E526" s="19">
        <f>SUM(E502:E525)</f>
        <v>0</v>
      </c>
      <c r="F526" s="2"/>
      <c r="G526" s="91"/>
      <c r="H526" s="93"/>
      <c r="I526" s="91"/>
      <c r="J526" s="101"/>
    </row>
    <row r="527" spans="1:11">
      <c r="A527" s="43"/>
      <c r="B527" s="43"/>
      <c r="C527" s="43"/>
      <c r="D527" s="43"/>
      <c r="E527" s="43"/>
      <c r="F527" s="2"/>
      <c r="G527" s="91"/>
      <c r="H527" s="93"/>
      <c r="I527" s="91"/>
      <c r="J527" s="101"/>
    </row>
    <row r="528" spans="1:11" ht="15.75">
      <c r="A528" s="220" t="s">
        <v>43</v>
      </c>
      <c r="B528" s="220"/>
      <c r="C528" s="220"/>
      <c r="D528" s="220"/>
      <c r="E528" s="220"/>
      <c r="F528" s="2"/>
      <c r="G528" s="91"/>
      <c r="H528" s="93"/>
      <c r="I528" s="91"/>
      <c r="J528" s="101"/>
      <c r="K528" s="2"/>
    </row>
    <row r="529" spans="1:16" ht="15.75">
      <c r="A529" s="28"/>
      <c r="B529" s="28"/>
      <c r="C529" s="4" t="s">
        <v>216</v>
      </c>
      <c r="D529" s="44" t="s">
        <v>147</v>
      </c>
      <c r="E529" s="28"/>
      <c r="F529" s="2"/>
      <c r="G529" s="91"/>
      <c r="H529" s="93"/>
      <c r="I529" s="91"/>
      <c r="J529" s="101"/>
      <c r="K529" s="2"/>
    </row>
    <row r="530" spans="1:16" ht="21.95" customHeight="1">
      <c r="A530" s="28"/>
      <c r="B530" s="43"/>
      <c r="C530" s="242" t="s">
        <v>570</v>
      </c>
      <c r="D530" s="242"/>
      <c r="E530" s="29"/>
      <c r="F530" s="2"/>
      <c r="G530" s="91"/>
      <c r="H530" s="93"/>
      <c r="I530" s="91"/>
      <c r="J530" s="101"/>
      <c r="K530" s="2"/>
    </row>
    <row r="531" spans="1:16" ht="21.95" customHeight="1" thickBot="1">
      <c r="A531" s="28"/>
      <c r="B531" s="5"/>
      <c r="C531" s="241" t="s">
        <v>139</v>
      </c>
      <c r="D531" s="241"/>
      <c r="E531" s="7"/>
      <c r="F531" s="2"/>
      <c r="G531" s="91"/>
      <c r="H531" s="93"/>
      <c r="I531" s="91"/>
      <c r="J531" s="101"/>
      <c r="K531" s="2"/>
    </row>
    <row r="532" spans="1:16" ht="15.75" customHeight="1">
      <c r="A532" s="45"/>
      <c r="B532" s="221" t="s">
        <v>150</v>
      </c>
      <c r="C532" s="222"/>
      <c r="D532" s="222"/>
      <c r="E532" s="223"/>
      <c r="F532" s="2"/>
      <c r="G532" s="91"/>
      <c r="H532" s="93"/>
      <c r="I532" s="91"/>
      <c r="J532" s="101"/>
      <c r="K532" s="2"/>
    </row>
    <row r="533" spans="1:16" ht="16.5" customHeight="1">
      <c r="A533" s="32" t="s">
        <v>45</v>
      </c>
      <c r="B533" s="224" t="s">
        <v>148</v>
      </c>
      <c r="C533" s="225"/>
      <c r="D533" s="226" t="s">
        <v>149</v>
      </c>
      <c r="E533" s="227"/>
      <c r="F533" s="2"/>
      <c r="G533" s="91"/>
      <c r="H533" s="93"/>
      <c r="I533" s="91"/>
      <c r="J533" s="101"/>
      <c r="K533" s="2"/>
    </row>
    <row r="534" spans="1:16" ht="16.5" thickBot="1">
      <c r="A534" s="32"/>
      <c r="B534" s="238" t="s">
        <v>140</v>
      </c>
      <c r="C534" s="239"/>
      <c r="D534" s="238" t="s">
        <v>140</v>
      </c>
      <c r="E534" s="239"/>
      <c r="F534" s="2"/>
      <c r="G534" s="91"/>
      <c r="H534" s="93"/>
      <c r="I534" s="91"/>
      <c r="J534" s="101"/>
      <c r="K534" s="2"/>
    </row>
    <row r="535" spans="1:16" ht="20.100000000000001" customHeight="1">
      <c r="A535" s="20" t="s">
        <v>46</v>
      </c>
      <c r="B535" s="21" t="s">
        <v>47</v>
      </c>
      <c r="C535" s="52">
        <f>H535</f>
        <v>3.5900000000000001E-2</v>
      </c>
      <c r="D535" s="21" t="s">
        <v>48</v>
      </c>
      <c r="E535" s="53">
        <f>J535</f>
        <v>1E-4</v>
      </c>
      <c r="F535" s="2"/>
      <c r="G535" s="153" t="s">
        <v>276</v>
      </c>
      <c r="H535" s="93">
        <f t="shared" si="39"/>
        <v>3.5900000000000001E-2</v>
      </c>
      <c r="I535" s="153" t="s">
        <v>299</v>
      </c>
      <c r="J535" s="101">
        <f t="shared" si="40"/>
        <v>1E-4</v>
      </c>
      <c r="K535" s="2"/>
      <c r="P535" s="152">
        <v>3.7699999999999997E-2</v>
      </c>
    </row>
    <row r="536" spans="1:16" ht="20.100000000000001" customHeight="1">
      <c r="A536" s="15" t="s">
        <v>49</v>
      </c>
      <c r="B536" s="13" t="s">
        <v>50</v>
      </c>
      <c r="C536" s="54">
        <f t="shared" ref="C536:C558" si="41">H536</f>
        <v>3.6499999999999998E-2</v>
      </c>
      <c r="D536" s="13" t="s">
        <v>51</v>
      </c>
      <c r="E536" s="55">
        <f t="shared" ref="E536:E558" si="42">J536</f>
        <v>1E-4</v>
      </c>
      <c r="F536" s="2"/>
      <c r="G536" s="153" t="s">
        <v>277</v>
      </c>
      <c r="H536" s="93">
        <f t="shared" si="39"/>
        <v>3.6499999999999998E-2</v>
      </c>
      <c r="I536" s="153" t="s">
        <v>273</v>
      </c>
      <c r="J536" s="101">
        <f t="shared" si="40"/>
        <v>1E-4</v>
      </c>
      <c r="K536" s="2"/>
    </row>
    <row r="537" spans="1:16" ht="20.100000000000001" customHeight="1">
      <c r="A537" s="15" t="s">
        <v>52</v>
      </c>
      <c r="B537" s="13" t="s">
        <v>53</v>
      </c>
      <c r="C537" s="54">
        <f t="shared" si="41"/>
        <v>3.6900000000000002E-2</v>
      </c>
      <c r="D537" s="13" t="s">
        <v>54</v>
      </c>
      <c r="E537" s="55">
        <f t="shared" si="42"/>
        <v>1E-4</v>
      </c>
      <c r="F537" s="2"/>
      <c r="G537" s="153" t="s">
        <v>278</v>
      </c>
      <c r="H537" s="93">
        <f t="shared" si="39"/>
        <v>3.6900000000000002E-2</v>
      </c>
      <c r="I537" s="153" t="s">
        <v>274</v>
      </c>
      <c r="J537" s="101">
        <f t="shared" si="40"/>
        <v>1E-4</v>
      </c>
      <c r="K537" s="2"/>
    </row>
    <row r="538" spans="1:16" ht="20.100000000000001" customHeight="1">
      <c r="A538" s="15" t="s">
        <v>55</v>
      </c>
      <c r="B538" s="13" t="s">
        <v>56</v>
      </c>
      <c r="C538" s="54">
        <f t="shared" si="41"/>
        <v>3.5400000000000001E-2</v>
      </c>
      <c r="D538" s="13" t="s">
        <v>57</v>
      </c>
      <c r="E538" s="55">
        <f t="shared" si="42"/>
        <v>1E-4</v>
      </c>
      <c r="F538" s="2"/>
      <c r="G538" s="153" t="s">
        <v>279</v>
      </c>
      <c r="H538" s="93">
        <f t="shared" si="39"/>
        <v>3.5400000000000001E-2</v>
      </c>
      <c r="I538" s="153" t="s">
        <v>269</v>
      </c>
      <c r="J538" s="101">
        <f t="shared" si="40"/>
        <v>1E-4</v>
      </c>
      <c r="K538" s="2"/>
    </row>
    <row r="539" spans="1:16" ht="20.100000000000001" customHeight="1">
      <c r="A539" s="15" t="s">
        <v>58</v>
      </c>
      <c r="B539" s="13" t="s">
        <v>59</v>
      </c>
      <c r="C539" s="54">
        <f t="shared" si="41"/>
        <v>3.4799999999999998E-2</v>
      </c>
      <c r="D539" s="13" t="s">
        <v>60</v>
      </c>
      <c r="E539" s="55">
        <f t="shared" si="42"/>
        <v>1E-4</v>
      </c>
      <c r="F539" s="2"/>
      <c r="G539" s="153" t="s">
        <v>280</v>
      </c>
      <c r="H539" s="93">
        <f t="shared" si="39"/>
        <v>3.4799999999999998E-2</v>
      </c>
      <c r="I539" s="153" t="s">
        <v>275</v>
      </c>
      <c r="J539" s="101">
        <f t="shared" si="40"/>
        <v>1E-4</v>
      </c>
      <c r="K539" s="2"/>
    </row>
    <row r="540" spans="1:16" ht="20.100000000000001" customHeight="1">
      <c r="A540" s="15" t="s">
        <v>61</v>
      </c>
      <c r="B540" s="13" t="s">
        <v>62</v>
      </c>
      <c r="C540" s="54">
        <f t="shared" si="41"/>
        <v>3.49E-2</v>
      </c>
      <c r="D540" s="13" t="s">
        <v>63</v>
      </c>
      <c r="E540" s="55">
        <f t="shared" si="42"/>
        <v>2.0000000000000001E-4</v>
      </c>
      <c r="F540" s="2"/>
      <c r="G540" s="153" t="s">
        <v>281</v>
      </c>
      <c r="H540" s="93">
        <f t="shared" si="39"/>
        <v>3.49E-2</v>
      </c>
      <c r="I540" s="153" t="s">
        <v>300</v>
      </c>
      <c r="J540" s="101">
        <f t="shared" si="40"/>
        <v>2.0000000000000001E-4</v>
      </c>
      <c r="K540" s="2"/>
    </row>
    <row r="541" spans="1:16" ht="20.100000000000001" customHeight="1">
      <c r="A541" s="15" t="s">
        <v>64</v>
      </c>
      <c r="B541" s="13" t="s">
        <v>65</v>
      </c>
      <c r="C541" s="54">
        <f t="shared" si="41"/>
        <v>3.5499999999999997E-2</v>
      </c>
      <c r="D541" s="13" t="s">
        <v>66</v>
      </c>
      <c r="E541" s="55">
        <f t="shared" si="42"/>
        <v>1E-4</v>
      </c>
      <c r="F541" s="2"/>
      <c r="G541" s="153" t="s">
        <v>282</v>
      </c>
      <c r="H541" s="93">
        <f t="shared" si="39"/>
        <v>3.5499999999999997E-2</v>
      </c>
      <c r="I541" s="153" t="s">
        <v>269</v>
      </c>
      <c r="J541" s="101">
        <f t="shared" si="40"/>
        <v>1E-4</v>
      </c>
      <c r="K541" s="2"/>
    </row>
    <row r="542" spans="1:16" ht="20.100000000000001" customHeight="1">
      <c r="A542" s="15" t="s">
        <v>67</v>
      </c>
      <c r="B542" s="13" t="s">
        <v>68</v>
      </c>
      <c r="C542" s="54">
        <f t="shared" si="41"/>
        <v>3.7199999999999997E-2</v>
      </c>
      <c r="D542" s="13" t="s">
        <v>69</v>
      </c>
      <c r="E542" s="55">
        <f t="shared" si="42"/>
        <v>0</v>
      </c>
      <c r="F542" s="2"/>
      <c r="G542" s="153" t="s">
        <v>283</v>
      </c>
      <c r="H542" s="93">
        <f t="shared" si="39"/>
        <v>3.7199999999999997E-2</v>
      </c>
      <c r="I542" s="153" t="s">
        <v>301</v>
      </c>
      <c r="J542" s="101">
        <f t="shared" si="40"/>
        <v>0</v>
      </c>
      <c r="K542" s="2"/>
    </row>
    <row r="543" spans="1:16" ht="20.100000000000001" customHeight="1">
      <c r="A543" s="15" t="s">
        <v>70</v>
      </c>
      <c r="B543" s="13" t="s">
        <v>71</v>
      </c>
      <c r="C543" s="54">
        <f t="shared" si="41"/>
        <v>4.1799999999999997E-2</v>
      </c>
      <c r="D543" s="13" t="s">
        <v>72</v>
      </c>
      <c r="E543" s="55">
        <f t="shared" si="42"/>
        <v>2.9999999999999997E-4</v>
      </c>
      <c r="F543" s="2"/>
      <c r="G543" s="153" t="s">
        <v>284</v>
      </c>
      <c r="H543" s="93">
        <f t="shared" si="39"/>
        <v>4.1799999999999997E-2</v>
      </c>
      <c r="I543" s="153" t="s">
        <v>302</v>
      </c>
      <c r="J543" s="101">
        <f t="shared" si="40"/>
        <v>2.9999999999999997E-4</v>
      </c>
      <c r="K543" s="2"/>
    </row>
    <row r="544" spans="1:16" ht="20.100000000000001" customHeight="1">
      <c r="A544" s="15" t="s">
        <v>73</v>
      </c>
      <c r="B544" s="13" t="s">
        <v>74</v>
      </c>
      <c r="C544" s="54">
        <f t="shared" si="41"/>
        <v>4.3299999999999998E-2</v>
      </c>
      <c r="D544" s="13" t="s">
        <v>75</v>
      </c>
      <c r="E544" s="55">
        <f t="shared" si="42"/>
        <v>2.9999999999999997E-4</v>
      </c>
      <c r="F544" s="2"/>
      <c r="G544" s="153" t="s">
        <v>285</v>
      </c>
      <c r="H544" s="93">
        <f t="shared" si="39"/>
        <v>4.3299999999999998E-2</v>
      </c>
      <c r="I544" s="153" t="s">
        <v>303</v>
      </c>
      <c r="J544" s="101">
        <f t="shared" si="40"/>
        <v>2.9999999999999997E-4</v>
      </c>
      <c r="K544" s="2"/>
    </row>
    <row r="545" spans="1:16" ht="20.100000000000001" customHeight="1">
      <c r="A545" s="15" t="s">
        <v>76</v>
      </c>
      <c r="B545" s="13" t="s">
        <v>77</v>
      </c>
      <c r="C545" s="54">
        <f t="shared" si="41"/>
        <v>4.2500000000000003E-2</v>
      </c>
      <c r="D545" s="13" t="s">
        <v>78</v>
      </c>
      <c r="E545" s="55">
        <f t="shared" si="42"/>
        <v>2.9999999999999997E-4</v>
      </c>
      <c r="F545" s="2"/>
      <c r="G545" s="153" t="s">
        <v>286</v>
      </c>
      <c r="H545" s="93">
        <f t="shared" si="39"/>
        <v>4.2500000000000003E-2</v>
      </c>
      <c r="I545" s="153" t="s">
        <v>304</v>
      </c>
      <c r="J545" s="101">
        <f t="shared" si="40"/>
        <v>2.9999999999999997E-4</v>
      </c>
      <c r="K545" s="2"/>
      <c r="P545" s="113"/>
    </row>
    <row r="546" spans="1:16" ht="20.100000000000001" customHeight="1">
      <c r="A546" s="15" t="s">
        <v>79</v>
      </c>
      <c r="B546" s="13" t="s">
        <v>80</v>
      </c>
      <c r="C546" s="54">
        <f t="shared" si="41"/>
        <v>4.24E-2</v>
      </c>
      <c r="D546" s="13" t="s">
        <v>81</v>
      </c>
      <c r="E546" s="55">
        <f t="shared" si="42"/>
        <v>2.0000000000000001E-4</v>
      </c>
      <c r="F546" s="2"/>
      <c r="G546" s="153" t="s">
        <v>287</v>
      </c>
      <c r="H546" s="93">
        <f t="shared" si="39"/>
        <v>4.24E-2</v>
      </c>
      <c r="I546" s="153" t="s">
        <v>305</v>
      </c>
      <c r="J546" s="101">
        <f t="shared" si="40"/>
        <v>2.0000000000000001E-4</v>
      </c>
      <c r="K546" s="2"/>
    </row>
    <row r="547" spans="1:16" ht="20.100000000000001" customHeight="1">
      <c r="A547" s="15" t="s">
        <v>82</v>
      </c>
      <c r="B547" s="13" t="s">
        <v>83</v>
      </c>
      <c r="C547" s="54">
        <f t="shared" si="41"/>
        <v>4.4699999999999997E-2</v>
      </c>
      <c r="D547" s="13" t="s">
        <v>84</v>
      </c>
      <c r="E547" s="55">
        <f t="shared" si="42"/>
        <v>5.0000000000000001E-4</v>
      </c>
      <c r="F547" s="2"/>
      <c r="G547" s="153" t="s">
        <v>288</v>
      </c>
      <c r="H547" s="93">
        <f t="shared" si="39"/>
        <v>4.4699999999999997E-2</v>
      </c>
      <c r="I547" s="153" t="s">
        <v>306</v>
      </c>
      <c r="J547" s="101">
        <f t="shared" si="40"/>
        <v>5.0000000000000001E-4</v>
      </c>
      <c r="K547" s="2"/>
    </row>
    <row r="548" spans="1:16" ht="20.100000000000001" customHeight="1">
      <c r="A548" s="15" t="s">
        <v>85</v>
      </c>
      <c r="B548" s="13" t="s">
        <v>86</v>
      </c>
      <c r="C548" s="54">
        <f t="shared" si="41"/>
        <v>4.4900000000000002E-2</v>
      </c>
      <c r="D548" s="13" t="s">
        <v>87</v>
      </c>
      <c r="E548" s="55">
        <f t="shared" si="42"/>
        <v>4.0000000000000002E-4</v>
      </c>
      <c r="F548" s="2"/>
      <c r="G548" s="153" t="s">
        <v>289</v>
      </c>
      <c r="H548" s="93">
        <f t="shared" si="39"/>
        <v>4.4900000000000002E-2</v>
      </c>
      <c r="I548" s="153" t="s">
        <v>307</v>
      </c>
      <c r="J548" s="101">
        <f t="shared" si="40"/>
        <v>4.0000000000000002E-4</v>
      </c>
      <c r="K548" s="2"/>
    </row>
    <row r="549" spans="1:16" ht="20.100000000000001" customHeight="1">
      <c r="A549" s="15" t="s">
        <v>88</v>
      </c>
      <c r="B549" s="13" t="s">
        <v>89</v>
      </c>
      <c r="C549" s="54">
        <f t="shared" si="41"/>
        <v>4.5199999999999997E-2</v>
      </c>
      <c r="D549" s="13" t="s">
        <v>90</v>
      </c>
      <c r="E549" s="55">
        <f t="shared" si="42"/>
        <v>8.0000000000000004E-4</v>
      </c>
      <c r="F549" s="2"/>
      <c r="G549" s="153" t="s">
        <v>290</v>
      </c>
      <c r="H549" s="93">
        <f t="shared" si="39"/>
        <v>4.5199999999999997E-2</v>
      </c>
      <c r="I549" s="153" t="s">
        <v>308</v>
      </c>
      <c r="J549" s="101">
        <f t="shared" si="40"/>
        <v>8.0000000000000004E-4</v>
      </c>
      <c r="K549" s="2"/>
    </row>
    <row r="550" spans="1:16" ht="20.100000000000001" customHeight="1">
      <c r="A550" s="15" t="s">
        <v>91</v>
      </c>
      <c r="B550" s="13" t="s">
        <v>92</v>
      </c>
      <c r="C550" s="54">
        <f t="shared" si="41"/>
        <v>4.0899999999999999E-2</v>
      </c>
      <c r="D550" s="13" t="s">
        <v>93</v>
      </c>
      <c r="E550" s="55">
        <f t="shared" si="42"/>
        <v>1E-4</v>
      </c>
      <c r="F550" s="2"/>
      <c r="G550" s="153" t="s">
        <v>291</v>
      </c>
      <c r="H550" s="93">
        <f t="shared" si="39"/>
        <v>4.0899999999999999E-2</v>
      </c>
      <c r="I550" s="153" t="s">
        <v>309</v>
      </c>
      <c r="J550" s="101">
        <f t="shared" si="40"/>
        <v>1E-4</v>
      </c>
      <c r="K550" s="2"/>
    </row>
    <row r="551" spans="1:16" ht="20.100000000000001" customHeight="1">
      <c r="A551" s="15" t="s">
        <v>94</v>
      </c>
      <c r="B551" s="13" t="s">
        <v>95</v>
      </c>
      <c r="C551" s="54">
        <f t="shared" si="41"/>
        <v>4.1599999999999998E-2</v>
      </c>
      <c r="D551" s="13" t="s">
        <v>96</v>
      </c>
      <c r="E551" s="55">
        <f t="shared" si="42"/>
        <v>2.0000000000000001E-4</v>
      </c>
      <c r="F551" s="2"/>
      <c r="G551" s="153" t="s">
        <v>292</v>
      </c>
      <c r="H551" s="93">
        <f t="shared" si="39"/>
        <v>4.1599999999999998E-2</v>
      </c>
      <c r="I551" s="153" t="s">
        <v>310</v>
      </c>
      <c r="J551" s="101">
        <f t="shared" si="40"/>
        <v>2.0000000000000001E-4</v>
      </c>
      <c r="K551" s="2"/>
    </row>
    <row r="552" spans="1:16" ht="20.100000000000001" customHeight="1">
      <c r="A552" s="15" t="s">
        <v>97</v>
      </c>
      <c r="B552" s="13" t="s">
        <v>98</v>
      </c>
      <c r="C552" s="54">
        <f t="shared" si="41"/>
        <v>4.0399999999999998E-2</v>
      </c>
      <c r="D552" s="13" t="s">
        <v>99</v>
      </c>
      <c r="E552" s="55">
        <f t="shared" si="42"/>
        <v>1E-4</v>
      </c>
      <c r="F552" s="2"/>
      <c r="G552" s="153" t="s">
        <v>293</v>
      </c>
      <c r="H552" s="93">
        <f t="shared" si="39"/>
        <v>4.0399999999999998E-2</v>
      </c>
      <c r="I552" s="153" t="s">
        <v>311</v>
      </c>
      <c r="J552" s="101">
        <f t="shared" si="40"/>
        <v>1E-4</v>
      </c>
      <c r="K552" s="2"/>
    </row>
    <row r="553" spans="1:16" ht="20.100000000000001" customHeight="1">
      <c r="A553" s="15" t="s">
        <v>100</v>
      </c>
      <c r="B553" s="13" t="s">
        <v>101</v>
      </c>
      <c r="C553" s="54">
        <f t="shared" si="41"/>
        <v>3.9600000000000003E-2</v>
      </c>
      <c r="D553" s="13" t="s">
        <v>102</v>
      </c>
      <c r="E553" s="55">
        <f t="shared" si="42"/>
        <v>2.0000000000000001E-4</v>
      </c>
      <c r="F553" s="2"/>
      <c r="G553" s="153" t="s">
        <v>294</v>
      </c>
      <c r="H553" s="93">
        <f t="shared" si="39"/>
        <v>3.9600000000000003E-2</v>
      </c>
      <c r="I553" s="153" t="s">
        <v>312</v>
      </c>
      <c r="J553" s="101">
        <f t="shared" si="40"/>
        <v>2.0000000000000001E-4</v>
      </c>
      <c r="K553" s="2"/>
    </row>
    <row r="554" spans="1:16" ht="20.100000000000001" customHeight="1">
      <c r="A554" s="15" t="s">
        <v>103</v>
      </c>
      <c r="B554" s="13" t="s">
        <v>104</v>
      </c>
      <c r="C554" s="54">
        <f t="shared" si="41"/>
        <v>3.9199999999999999E-2</v>
      </c>
      <c r="D554" s="13" t="s">
        <v>105</v>
      </c>
      <c r="E554" s="55">
        <f t="shared" si="42"/>
        <v>1E-4</v>
      </c>
      <c r="F554" s="2"/>
      <c r="G554" s="153" t="s">
        <v>295</v>
      </c>
      <c r="H554" s="93">
        <f t="shared" si="39"/>
        <v>3.9199999999999999E-2</v>
      </c>
      <c r="I554" s="153" t="s">
        <v>272</v>
      </c>
      <c r="J554" s="101">
        <f t="shared" si="40"/>
        <v>1E-4</v>
      </c>
      <c r="K554" s="2"/>
    </row>
    <row r="555" spans="1:16" ht="20.100000000000001" customHeight="1">
      <c r="A555" s="15" t="s">
        <v>106</v>
      </c>
      <c r="B555" s="13" t="s">
        <v>107</v>
      </c>
      <c r="C555" s="54">
        <f t="shared" si="41"/>
        <v>3.6799999999999999E-2</v>
      </c>
      <c r="D555" s="13" t="s">
        <v>108</v>
      </c>
      <c r="E555" s="55">
        <f t="shared" si="42"/>
        <v>2.0000000000000001E-4</v>
      </c>
      <c r="F555" s="2"/>
      <c r="G555" s="153" t="s">
        <v>296</v>
      </c>
      <c r="H555" s="93">
        <f t="shared" si="39"/>
        <v>3.6799999999999999E-2</v>
      </c>
      <c r="I555" s="153" t="s">
        <v>300</v>
      </c>
      <c r="J555" s="101">
        <f t="shared" si="40"/>
        <v>2.0000000000000001E-4</v>
      </c>
      <c r="K555" s="2"/>
    </row>
    <row r="556" spans="1:16" ht="20.100000000000001" customHeight="1">
      <c r="A556" s="15" t="s">
        <v>109</v>
      </c>
      <c r="B556" s="13" t="s">
        <v>110</v>
      </c>
      <c r="C556" s="54">
        <f t="shared" si="41"/>
        <v>3.6499999999999998E-2</v>
      </c>
      <c r="D556" s="13" t="s">
        <v>111</v>
      </c>
      <c r="E556" s="55">
        <f t="shared" si="42"/>
        <v>1E-4</v>
      </c>
      <c r="F556" s="2"/>
      <c r="G556" s="153" t="s">
        <v>277</v>
      </c>
      <c r="H556" s="93">
        <f t="shared" si="39"/>
        <v>3.6499999999999998E-2</v>
      </c>
      <c r="I556" s="153" t="s">
        <v>273</v>
      </c>
      <c r="J556" s="101">
        <f t="shared" si="40"/>
        <v>1E-4</v>
      </c>
      <c r="K556" s="2"/>
    </row>
    <row r="557" spans="1:16" ht="20.100000000000001" customHeight="1">
      <c r="A557" s="15" t="s">
        <v>112</v>
      </c>
      <c r="B557" s="13" t="s">
        <v>113</v>
      </c>
      <c r="C557" s="54">
        <f t="shared" si="41"/>
        <v>3.6600000000000001E-2</v>
      </c>
      <c r="D557" s="13" t="s">
        <v>114</v>
      </c>
      <c r="E557" s="55">
        <f t="shared" si="42"/>
        <v>1E-4</v>
      </c>
      <c r="F557" s="2"/>
      <c r="G557" s="153" t="s">
        <v>297</v>
      </c>
      <c r="H557" s="93">
        <f t="shared" si="39"/>
        <v>3.6600000000000001E-2</v>
      </c>
      <c r="I557" s="153" t="s">
        <v>275</v>
      </c>
      <c r="J557" s="101">
        <f t="shared" si="40"/>
        <v>1E-4</v>
      </c>
      <c r="K557" s="2"/>
    </row>
    <row r="558" spans="1:16" ht="20.100000000000001" customHeight="1" thickBot="1">
      <c r="A558" s="22" t="s">
        <v>115</v>
      </c>
      <c r="B558" s="23" t="s">
        <v>116</v>
      </c>
      <c r="C558" s="169">
        <f t="shared" si="41"/>
        <v>3.6400000000000002E-2</v>
      </c>
      <c r="D558" s="40" t="s">
        <v>117</v>
      </c>
      <c r="E558" s="170">
        <f t="shared" si="42"/>
        <v>1E-4</v>
      </c>
      <c r="F558" s="2"/>
      <c r="G558" s="153" t="s">
        <v>298</v>
      </c>
      <c r="H558" s="93">
        <f t="shared" si="39"/>
        <v>3.6400000000000002E-2</v>
      </c>
      <c r="I558" s="153" t="s">
        <v>272</v>
      </c>
      <c r="J558" s="101">
        <f t="shared" si="40"/>
        <v>1E-4</v>
      </c>
      <c r="K558" s="2"/>
    </row>
    <row r="559" spans="1:16" ht="39" thickBot="1">
      <c r="A559" s="17" t="s">
        <v>118</v>
      </c>
      <c r="B559" s="30" t="s">
        <v>119</v>
      </c>
      <c r="C559" s="42">
        <f>SUM(C535:C558)</f>
        <v>0.93989999999999996</v>
      </c>
      <c r="D559" s="41" t="s">
        <v>120</v>
      </c>
      <c r="E559" s="39">
        <f>SUM(E535:E558)</f>
        <v>4.7999999999999996E-3</v>
      </c>
      <c r="F559" s="2"/>
      <c r="G559" s="91"/>
      <c r="H559" s="91"/>
      <c r="I559" s="91"/>
      <c r="J559" s="2"/>
      <c r="K559" s="2"/>
    </row>
    <row r="560" spans="1:16">
      <c r="A560" s="43"/>
      <c r="B560" s="43"/>
      <c r="C560" s="43"/>
      <c r="D560" s="43"/>
      <c r="E560" s="43"/>
      <c r="F560" s="2"/>
      <c r="G560" s="91"/>
      <c r="H560" s="91"/>
      <c r="I560" s="91"/>
      <c r="J560" s="2"/>
    </row>
    <row r="561" spans="1:10">
      <c r="A561" s="43"/>
      <c r="B561" s="43"/>
      <c r="C561" s="43"/>
      <c r="D561" s="43"/>
      <c r="E561" s="43"/>
      <c r="F561" s="2"/>
      <c r="G561" s="91"/>
      <c r="H561" s="91"/>
      <c r="I561" s="91"/>
      <c r="J561" s="2"/>
    </row>
    <row r="562" spans="1:10">
      <c r="A562" s="43"/>
      <c r="B562" s="43"/>
      <c r="C562" s="43"/>
      <c r="D562" s="43"/>
      <c r="E562" s="43"/>
      <c r="F562" s="2"/>
      <c r="G562" s="91"/>
      <c r="H562" s="91"/>
      <c r="I562" s="91"/>
      <c r="J562" s="2"/>
    </row>
    <row r="563" spans="1:10">
      <c r="A563" s="43"/>
      <c r="B563" s="43"/>
      <c r="C563" s="43"/>
      <c r="D563" s="43"/>
      <c r="E563" s="43"/>
      <c r="F563" s="2"/>
      <c r="G563" s="91"/>
      <c r="H563" s="91"/>
      <c r="I563" s="91"/>
      <c r="J563" s="2"/>
    </row>
    <row r="564" spans="1:10">
      <c r="A564" s="43"/>
      <c r="B564" s="43"/>
      <c r="C564" s="43"/>
      <c r="D564" s="43"/>
      <c r="E564" s="43"/>
      <c r="F564" s="2"/>
      <c r="G564" s="91"/>
      <c r="H564" s="91"/>
      <c r="I564" s="91"/>
      <c r="J564" s="2"/>
    </row>
    <row r="565" spans="1:10">
      <c r="A565" s="43"/>
      <c r="B565" s="43"/>
      <c r="C565" s="43"/>
      <c r="D565" s="43"/>
      <c r="E565" s="43"/>
      <c r="F565" s="2"/>
      <c r="G565" s="91"/>
      <c r="H565" s="91"/>
      <c r="I565" s="91"/>
      <c r="J565" s="2"/>
    </row>
    <row r="566" spans="1:10">
      <c r="A566" s="43"/>
      <c r="B566" s="43"/>
      <c r="C566" s="43"/>
      <c r="D566" s="43"/>
      <c r="E566" s="43"/>
      <c r="F566" s="2"/>
      <c r="G566" s="91"/>
      <c r="H566" s="91"/>
      <c r="I566" s="91"/>
      <c r="J566" s="2"/>
    </row>
    <row r="567" spans="1:10">
      <c r="A567" s="43"/>
      <c r="B567" s="43"/>
      <c r="C567" s="43"/>
      <c r="D567" s="43"/>
      <c r="E567" s="43"/>
      <c r="F567" s="2"/>
      <c r="G567" s="91"/>
      <c r="H567" s="91"/>
      <c r="I567" s="91"/>
      <c r="J567" s="2"/>
    </row>
    <row r="568" spans="1:10">
      <c r="A568" s="43"/>
      <c r="B568" s="43"/>
      <c r="C568" s="43"/>
      <c r="D568" s="43"/>
      <c r="E568" s="43"/>
      <c r="F568" s="2"/>
      <c r="G568" s="91"/>
      <c r="H568" s="91"/>
      <c r="I568" s="91"/>
      <c r="J568" s="2"/>
    </row>
    <row r="569" spans="1:10">
      <c r="A569" s="43"/>
      <c r="B569" s="43"/>
      <c r="C569" s="43"/>
      <c r="D569" s="43"/>
      <c r="E569" s="43"/>
      <c r="F569" s="2"/>
      <c r="G569" s="91"/>
      <c r="H569" s="91"/>
      <c r="I569" s="91"/>
      <c r="J569" s="2"/>
    </row>
    <row r="570" spans="1:10">
      <c r="A570" s="43"/>
      <c r="B570" s="43"/>
      <c r="C570" s="43"/>
      <c r="D570" s="43"/>
      <c r="E570" s="43"/>
      <c r="F570" s="2"/>
      <c r="G570" s="91"/>
      <c r="H570" s="91"/>
      <c r="I570" s="91"/>
      <c r="J570" s="2"/>
    </row>
    <row r="571" spans="1:10">
      <c r="A571" s="43"/>
      <c r="B571" s="43"/>
      <c r="C571" s="43"/>
      <c r="D571" s="43"/>
      <c r="E571" s="43"/>
      <c r="F571" s="2"/>
      <c r="G571" s="91"/>
      <c r="H571" s="91"/>
      <c r="I571" s="91"/>
      <c r="J571" s="2"/>
    </row>
    <row r="572" spans="1:10">
      <c r="A572" s="43"/>
      <c r="B572" s="43"/>
      <c r="C572" s="43"/>
      <c r="D572" s="43"/>
      <c r="E572" s="43"/>
      <c r="F572" s="2"/>
      <c r="G572" s="91"/>
      <c r="H572" s="91"/>
      <c r="I572" s="91"/>
      <c r="J572" s="2"/>
    </row>
    <row r="573" spans="1:10">
      <c r="A573" s="43"/>
      <c r="B573" s="43"/>
      <c r="C573" s="43"/>
      <c r="D573" s="43"/>
      <c r="E573" s="43"/>
      <c r="F573" s="2"/>
      <c r="G573" s="91"/>
      <c r="H573" s="91"/>
      <c r="I573" s="91"/>
      <c r="J573" s="2"/>
    </row>
    <row r="574" spans="1:10">
      <c r="A574" s="43"/>
      <c r="B574" s="43"/>
      <c r="C574" s="43"/>
      <c r="D574" s="43"/>
      <c r="E574" s="43"/>
      <c r="F574" s="2"/>
      <c r="G574" s="91"/>
      <c r="H574" s="91"/>
      <c r="I574" s="91"/>
      <c r="J574" s="2"/>
    </row>
    <row r="575" spans="1:10">
      <c r="A575" s="43"/>
      <c r="B575" s="43"/>
      <c r="C575" s="43"/>
      <c r="D575" s="43"/>
      <c r="E575" s="43"/>
      <c r="F575" s="2"/>
      <c r="G575" s="91"/>
      <c r="H575" s="91"/>
      <c r="I575" s="91"/>
      <c r="J575" s="2"/>
    </row>
    <row r="576" spans="1:10">
      <c r="A576" s="43"/>
      <c r="B576" s="43"/>
      <c r="C576" s="43"/>
      <c r="D576" s="43"/>
      <c r="E576" s="43"/>
      <c r="F576" s="2"/>
      <c r="G576" s="91"/>
      <c r="H576" s="91"/>
      <c r="I576" s="91"/>
      <c r="J576" s="2"/>
    </row>
    <row r="577" spans="1:10">
      <c r="A577" s="43"/>
      <c r="B577" s="43"/>
      <c r="C577" s="43"/>
      <c r="D577" s="43"/>
      <c r="E577" s="43"/>
      <c r="F577" s="2"/>
      <c r="G577" s="91"/>
      <c r="H577" s="91"/>
      <c r="I577" s="91"/>
      <c r="J577" s="2"/>
    </row>
    <row r="578" spans="1:10">
      <c r="A578" s="43"/>
      <c r="B578" s="43"/>
      <c r="C578" s="43"/>
      <c r="D578" s="43"/>
      <c r="E578" s="43"/>
      <c r="F578" s="2"/>
      <c r="G578" s="91"/>
      <c r="H578" s="91"/>
      <c r="I578" s="91"/>
      <c r="J578" s="2"/>
    </row>
    <row r="579" spans="1:10">
      <c r="A579" s="43"/>
      <c r="B579" s="43"/>
      <c r="C579" s="43"/>
      <c r="D579" s="43"/>
      <c r="E579" s="43"/>
      <c r="F579" s="2"/>
      <c r="G579" s="91"/>
      <c r="H579" s="91"/>
      <c r="I579" s="91"/>
      <c r="J579" s="2"/>
    </row>
    <row r="580" spans="1:10">
      <c r="A580" s="43"/>
      <c r="B580" s="43"/>
      <c r="C580" s="43"/>
      <c r="D580" s="43"/>
      <c r="E580" s="43"/>
      <c r="F580" s="2"/>
      <c r="G580" s="91"/>
      <c r="H580" s="91"/>
      <c r="I580" s="91"/>
      <c r="J580" s="2"/>
    </row>
    <row r="581" spans="1:10">
      <c r="A581" s="43"/>
      <c r="B581" s="43"/>
      <c r="C581" s="43"/>
      <c r="D581" s="43"/>
      <c r="E581" s="43"/>
      <c r="F581" s="2"/>
      <c r="G581" s="91"/>
      <c r="H581" s="91"/>
      <c r="I581" s="91"/>
      <c r="J581" s="2"/>
    </row>
    <row r="582" spans="1:10">
      <c r="A582" s="43"/>
      <c r="B582" s="43"/>
      <c r="C582" s="43"/>
      <c r="D582" s="43"/>
      <c r="E582" s="43"/>
      <c r="F582" s="2"/>
      <c r="G582" s="91"/>
      <c r="H582" s="91"/>
      <c r="I582" s="91"/>
      <c r="J582" s="2"/>
    </row>
    <row r="583" spans="1:10">
      <c r="A583" s="43"/>
      <c r="B583" s="43"/>
      <c r="C583" s="43"/>
      <c r="D583" s="43"/>
      <c r="E583" s="43"/>
      <c r="F583" s="2"/>
      <c r="G583" s="91"/>
      <c r="H583" s="91"/>
      <c r="I583" s="91"/>
      <c r="J583" s="2"/>
    </row>
    <row r="584" spans="1:10">
      <c r="A584" s="43"/>
      <c r="B584" s="43"/>
      <c r="C584" s="43"/>
      <c r="D584" s="43"/>
      <c r="E584" s="43"/>
      <c r="F584" s="2"/>
      <c r="G584" s="91"/>
      <c r="H584" s="91"/>
      <c r="I584" s="91"/>
      <c r="J584" s="2"/>
    </row>
    <row r="585" spans="1:10">
      <c r="A585" s="43"/>
      <c r="B585" s="43"/>
      <c r="C585" s="43"/>
      <c r="D585" s="43"/>
      <c r="E585" s="43"/>
      <c r="F585" s="2"/>
      <c r="G585" s="91"/>
      <c r="H585" s="91"/>
      <c r="I585" s="91"/>
      <c r="J585" s="2"/>
    </row>
    <row r="586" spans="1:10">
      <c r="A586" s="43"/>
      <c r="B586" s="43"/>
      <c r="C586" s="43"/>
      <c r="D586" s="43"/>
      <c r="E586" s="43"/>
      <c r="F586" s="2"/>
      <c r="G586" s="91"/>
      <c r="H586" s="91"/>
      <c r="I586" s="91"/>
      <c r="J586" s="2"/>
    </row>
    <row r="587" spans="1:10">
      <c r="A587" s="43"/>
      <c r="B587" s="43"/>
      <c r="C587" s="43"/>
      <c r="D587" s="43"/>
      <c r="E587" s="43"/>
      <c r="F587" s="2"/>
      <c r="G587" s="91"/>
      <c r="H587" s="91"/>
      <c r="I587" s="91"/>
      <c r="J587" s="2"/>
    </row>
    <row r="588" spans="1:10">
      <c r="A588" s="43"/>
      <c r="B588" s="43"/>
      <c r="C588" s="43"/>
      <c r="D588" s="43"/>
      <c r="E588" s="43"/>
      <c r="F588" s="2"/>
      <c r="G588" s="91"/>
      <c r="H588" s="91"/>
      <c r="I588" s="91"/>
      <c r="J588" s="2"/>
    </row>
    <row r="589" spans="1:10">
      <c r="A589" s="43"/>
      <c r="B589" s="43"/>
      <c r="C589" s="43"/>
      <c r="D589" s="43"/>
      <c r="E589" s="43"/>
      <c r="F589" s="2"/>
      <c r="G589" s="91"/>
      <c r="H589" s="91"/>
      <c r="I589" s="91"/>
      <c r="J589" s="2"/>
    </row>
    <row r="590" spans="1:10">
      <c r="A590" s="43"/>
      <c r="B590" s="43"/>
      <c r="C590" s="43"/>
      <c r="D590" s="43"/>
      <c r="E590" s="43"/>
      <c r="F590" s="2"/>
      <c r="G590" s="91"/>
      <c r="H590" s="91"/>
      <c r="I590" s="91"/>
      <c r="J590" s="2"/>
    </row>
    <row r="591" spans="1:10">
      <c r="A591" s="43"/>
      <c r="B591" s="43"/>
      <c r="C591" s="43"/>
      <c r="D591" s="43"/>
      <c r="E591" s="43"/>
      <c r="F591" s="2"/>
      <c r="G591" s="91"/>
      <c r="H591" s="91"/>
      <c r="I591" s="91"/>
      <c r="J591" s="2"/>
    </row>
    <row r="592" spans="1:10">
      <c r="A592" s="43"/>
      <c r="B592" s="43"/>
      <c r="C592" s="43"/>
      <c r="D592" s="43"/>
      <c r="E592" s="43"/>
      <c r="F592" s="2"/>
      <c r="G592" s="91"/>
      <c r="H592" s="91"/>
      <c r="I592" s="91"/>
      <c r="J592" s="2"/>
    </row>
    <row r="593" spans="1:10">
      <c r="A593" s="43"/>
      <c r="B593" s="43"/>
      <c r="C593" s="43"/>
      <c r="D593" s="43"/>
      <c r="E593" s="43"/>
      <c r="F593" s="2"/>
      <c r="G593" s="91"/>
      <c r="H593" s="91"/>
      <c r="I593" s="91"/>
      <c r="J593" s="2"/>
    </row>
    <row r="594" spans="1:10">
      <c r="A594" s="43"/>
      <c r="B594" s="43"/>
      <c r="C594" s="43"/>
      <c r="D594" s="43"/>
      <c r="E594" s="43"/>
      <c r="F594" s="2"/>
      <c r="G594" s="91"/>
      <c r="H594" s="91"/>
      <c r="I594" s="91"/>
      <c r="J594" s="2"/>
    </row>
    <row r="595" spans="1:10">
      <c r="A595" s="43"/>
      <c r="B595" s="43"/>
      <c r="C595" s="43"/>
      <c r="D595" s="43"/>
      <c r="E595" s="43"/>
      <c r="F595" s="2"/>
      <c r="G595" s="91"/>
      <c r="H595" s="91"/>
      <c r="I595" s="91"/>
      <c r="J595" s="2"/>
    </row>
    <row r="596" spans="1:10">
      <c r="A596" s="43"/>
      <c r="B596" s="43"/>
      <c r="C596" s="43"/>
      <c r="D596" s="43"/>
      <c r="E596" s="43"/>
      <c r="F596" s="2"/>
      <c r="G596" s="91"/>
      <c r="H596" s="91"/>
      <c r="I596" s="91"/>
      <c r="J596" s="2"/>
    </row>
    <row r="597" spans="1:10">
      <c r="A597" s="43"/>
      <c r="B597" s="43"/>
      <c r="C597" s="43"/>
      <c r="D597" s="43"/>
      <c r="E597" s="43"/>
      <c r="F597" s="2"/>
      <c r="G597" s="91"/>
      <c r="H597" s="91"/>
      <c r="I597" s="91"/>
      <c r="J597" s="2"/>
    </row>
    <row r="598" spans="1:10">
      <c r="A598" s="43"/>
      <c r="B598" s="43"/>
      <c r="C598" s="43"/>
      <c r="D598" s="43"/>
      <c r="E598" s="43"/>
      <c r="F598" s="2"/>
      <c r="G598" s="91"/>
      <c r="H598" s="91"/>
      <c r="I598" s="91"/>
      <c r="J598" s="2"/>
    </row>
    <row r="599" spans="1:10">
      <c r="A599" s="43"/>
      <c r="B599" s="43"/>
      <c r="C599" s="43"/>
      <c r="D599" s="43"/>
      <c r="E599" s="43"/>
      <c r="F599" s="2"/>
      <c r="G599" s="91"/>
      <c r="H599" s="91"/>
      <c r="I599" s="91"/>
      <c r="J599" s="2"/>
    </row>
    <row r="600" spans="1:10">
      <c r="A600" s="43"/>
      <c r="B600" s="43"/>
      <c r="C600" s="43"/>
      <c r="D600" s="43"/>
      <c r="E600" s="43"/>
      <c r="F600" s="2"/>
      <c r="G600" s="91"/>
      <c r="H600" s="91"/>
      <c r="I600" s="91"/>
      <c r="J600" s="2"/>
    </row>
    <row r="601" spans="1:10">
      <c r="A601" s="43"/>
      <c r="B601" s="43"/>
      <c r="C601" s="43"/>
      <c r="D601" s="43"/>
      <c r="E601" s="43"/>
      <c r="F601" s="2"/>
      <c r="G601" s="91"/>
      <c r="H601" s="91"/>
      <c r="I601" s="91"/>
      <c r="J601" s="2"/>
    </row>
    <row r="602" spans="1:10">
      <c r="A602" s="43"/>
      <c r="B602" s="43"/>
      <c r="C602" s="43"/>
      <c r="D602" s="43"/>
      <c r="E602" s="43"/>
      <c r="F602" s="2"/>
      <c r="G602" s="91"/>
      <c r="H602" s="91"/>
      <c r="I602" s="91"/>
      <c r="J602" s="2"/>
    </row>
    <row r="603" spans="1:10">
      <c r="A603" s="43"/>
      <c r="B603" s="43"/>
      <c r="C603" s="43"/>
      <c r="D603" s="43"/>
      <c r="E603" s="43"/>
      <c r="F603" s="2"/>
      <c r="G603" s="91"/>
      <c r="H603" s="91"/>
      <c r="I603" s="91"/>
      <c r="J603" s="2"/>
    </row>
    <row r="604" spans="1:10">
      <c r="A604" s="43"/>
      <c r="B604" s="43"/>
      <c r="C604" s="43"/>
      <c r="D604" s="43"/>
      <c r="E604" s="43"/>
      <c r="F604" s="2"/>
      <c r="G604" s="91"/>
      <c r="H604" s="91"/>
      <c r="I604" s="91"/>
      <c r="J604" s="2"/>
    </row>
    <row r="605" spans="1:10">
      <c r="A605" s="43"/>
      <c r="B605" s="43"/>
      <c r="C605" s="43"/>
      <c r="D605" s="43"/>
      <c r="E605" s="43"/>
      <c r="F605" s="2"/>
      <c r="G605" s="91"/>
      <c r="H605" s="91"/>
      <c r="I605" s="91"/>
      <c r="J605" s="2"/>
    </row>
    <row r="606" spans="1:10">
      <c r="A606" s="43"/>
      <c r="B606" s="43"/>
      <c r="C606" s="43"/>
      <c r="D606" s="43"/>
      <c r="E606" s="43"/>
      <c r="F606" s="2"/>
      <c r="G606" s="91"/>
      <c r="H606" s="91"/>
      <c r="I606" s="91"/>
      <c r="J606" s="2"/>
    </row>
    <row r="607" spans="1:10">
      <c r="A607" s="43"/>
      <c r="B607" s="43"/>
      <c r="C607" s="43"/>
      <c r="D607" s="43"/>
      <c r="E607" s="43"/>
      <c r="F607" s="2"/>
      <c r="G607" s="91"/>
      <c r="H607" s="91"/>
      <c r="I607" s="91"/>
      <c r="J607" s="2"/>
    </row>
    <row r="608" spans="1:10">
      <c r="A608" s="43"/>
      <c r="B608" s="43"/>
      <c r="C608" s="43"/>
      <c r="D608" s="43"/>
      <c r="E608" s="43"/>
      <c r="F608" s="2"/>
      <c r="G608" s="91"/>
      <c r="H608" s="91"/>
      <c r="I608" s="91"/>
      <c r="J608" s="2"/>
    </row>
    <row r="609" spans="1:10">
      <c r="A609" s="43"/>
      <c r="B609" s="43"/>
      <c r="C609" s="43"/>
      <c r="D609" s="43"/>
      <c r="E609" s="43"/>
      <c r="F609" s="2"/>
      <c r="G609" s="91"/>
      <c r="H609" s="91"/>
      <c r="I609" s="91"/>
      <c r="J609" s="2"/>
    </row>
    <row r="610" spans="1:10">
      <c r="A610" s="43"/>
      <c r="B610" s="43"/>
      <c r="C610" s="43"/>
      <c r="D610" s="43"/>
      <c r="E610" s="43"/>
      <c r="F610" s="2"/>
      <c r="G610" s="91"/>
      <c r="H610" s="91"/>
      <c r="I610" s="91"/>
      <c r="J610" s="2"/>
    </row>
    <row r="611" spans="1:10">
      <c r="A611" s="43"/>
      <c r="B611" s="43"/>
      <c r="C611" s="43"/>
      <c r="D611" s="43"/>
      <c r="E611" s="43"/>
      <c r="F611" s="2"/>
      <c r="G611" s="91"/>
      <c r="H611" s="91"/>
      <c r="I611" s="91"/>
      <c r="J611" s="2"/>
    </row>
    <row r="612" spans="1:10">
      <c r="A612" s="43"/>
      <c r="B612" s="43"/>
      <c r="C612" s="43"/>
      <c r="D612" s="43"/>
      <c r="E612" s="43"/>
      <c r="F612" s="2"/>
      <c r="G612" s="91"/>
      <c r="H612" s="91"/>
      <c r="I612" s="91"/>
      <c r="J612" s="2"/>
    </row>
    <row r="613" spans="1:10">
      <c r="A613" s="43"/>
      <c r="B613" s="43"/>
      <c r="C613" s="43"/>
      <c r="D613" s="43"/>
      <c r="E613" s="43"/>
      <c r="F613" s="2"/>
      <c r="G613" s="91"/>
      <c r="H613" s="91"/>
      <c r="I613" s="91"/>
      <c r="J613" s="2"/>
    </row>
    <row r="614" spans="1:10">
      <c r="A614" s="43"/>
      <c r="B614" s="43"/>
      <c r="C614" s="43"/>
      <c r="D614" s="43"/>
      <c r="E614" s="43"/>
      <c r="F614" s="2"/>
      <c r="G614" s="91"/>
      <c r="H614" s="91"/>
      <c r="I614" s="91"/>
      <c r="J614" s="2"/>
    </row>
    <row r="615" spans="1:10">
      <c r="A615" s="43"/>
      <c r="B615" s="43"/>
      <c r="C615" s="43"/>
      <c r="D615" s="43"/>
      <c r="E615" s="43"/>
      <c r="F615" s="2"/>
      <c r="G615" s="91"/>
      <c r="H615" s="91"/>
      <c r="I615" s="91"/>
      <c r="J615" s="2"/>
    </row>
    <row r="616" spans="1:10">
      <c r="A616" s="43"/>
      <c r="B616" s="43"/>
      <c r="C616" s="43"/>
      <c r="D616" s="43"/>
      <c r="E616" s="43"/>
      <c r="F616" s="2"/>
      <c r="G616" s="91"/>
      <c r="H616" s="91"/>
      <c r="I616" s="91"/>
      <c r="J616" s="2"/>
    </row>
    <row r="617" spans="1:10">
      <c r="A617" s="43"/>
      <c r="B617" s="43"/>
      <c r="C617" s="43"/>
      <c r="D617" s="43"/>
      <c r="E617" s="43"/>
      <c r="F617" s="2"/>
      <c r="G617" s="91"/>
      <c r="H617" s="91"/>
      <c r="I617" s="91"/>
      <c r="J617" s="2"/>
    </row>
    <row r="618" spans="1:10">
      <c r="A618" s="43"/>
      <c r="B618" s="43"/>
      <c r="C618" s="43"/>
      <c r="D618" s="43"/>
      <c r="E618" s="43"/>
      <c r="F618" s="2"/>
      <c r="G618" s="91"/>
      <c r="H618" s="91"/>
      <c r="I618" s="91"/>
      <c r="J618" s="2"/>
    </row>
    <row r="619" spans="1:10">
      <c r="A619" s="43"/>
      <c r="B619" s="43"/>
      <c r="C619" s="43"/>
      <c r="D619" s="43"/>
      <c r="E619" s="43"/>
      <c r="F619" s="2"/>
      <c r="G619" s="91"/>
      <c r="H619" s="91"/>
      <c r="I619" s="91"/>
      <c r="J619" s="2"/>
    </row>
    <row r="620" spans="1:10">
      <c r="A620" s="43"/>
      <c r="B620" s="43"/>
      <c r="C620" s="43"/>
      <c r="D620" s="43"/>
      <c r="E620" s="43"/>
      <c r="F620" s="2"/>
      <c r="G620" s="91"/>
      <c r="H620" s="91"/>
      <c r="I620" s="91"/>
      <c r="J620" s="2"/>
    </row>
    <row r="621" spans="1:10">
      <c r="A621" s="43"/>
      <c r="B621" s="43"/>
      <c r="C621" s="43"/>
      <c r="D621" s="43"/>
      <c r="E621" s="43"/>
      <c r="F621" s="2"/>
      <c r="G621" s="91"/>
      <c r="H621" s="91"/>
      <c r="I621" s="91"/>
      <c r="J621" s="2"/>
    </row>
    <row r="622" spans="1:10">
      <c r="A622" s="43"/>
      <c r="B622" s="43"/>
      <c r="C622" s="43"/>
      <c r="D622" s="43"/>
      <c r="E622" s="43"/>
      <c r="F622" s="2"/>
      <c r="G622" s="91"/>
      <c r="H622" s="91"/>
      <c r="I622" s="91"/>
      <c r="J622" s="2"/>
    </row>
    <row r="623" spans="1:10">
      <c r="A623" s="43"/>
      <c r="B623" s="43"/>
      <c r="C623" s="43"/>
      <c r="D623" s="43"/>
      <c r="E623" s="43"/>
      <c r="F623" s="2"/>
      <c r="G623" s="91"/>
      <c r="H623" s="91"/>
      <c r="I623" s="91"/>
      <c r="J623" s="2"/>
    </row>
    <row r="624" spans="1:10">
      <c r="A624" s="43"/>
      <c r="B624" s="43"/>
      <c r="C624" s="43"/>
      <c r="D624" s="43"/>
      <c r="E624" s="43"/>
      <c r="F624" s="2"/>
      <c r="G624" s="91"/>
      <c r="H624" s="91"/>
      <c r="I624" s="91"/>
      <c r="J624" s="2"/>
    </row>
    <row r="625" spans="1:10">
      <c r="A625" s="43"/>
      <c r="B625" s="43"/>
      <c r="C625" s="43"/>
      <c r="D625" s="43"/>
      <c r="E625" s="43"/>
      <c r="F625" s="2"/>
      <c r="G625" s="91"/>
      <c r="H625" s="91"/>
      <c r="I625" s="91"/>
      <c r="J625" s="2"/>
    </row>
    <row r="626" spans="1:10">
      <c r="A626" s="43"/>
      <c r="B626" s="43"/>
      <c r="C626" s="43"/>
      <c r="D626" s="43"/>
      <c r="E626" s="43"/>
      <c r="F626" s="2"/>
      <c r="G626" s="91"/>
      <c r="H626" s="91"/>
      <c r="I626" s="91"/>
      <c r="J626" s="2"/>
    </row>
    <row r="627" spans="1:10">
      <c r="A627" s="43"/>
      <c r="B627" s="43"/>
      <c r="C627" s="43"/>
      <c r="D627" s="43"/>
      <c r="E627" s="43"/>
      <c r="F627" s="2"/>
      <c r="G627" s="91"/>
      <c r="H627" s="91"/>
      <c r="I627" s="91"/>
      <c r="J627" s="2"/>
    </row>
    <row r="628" spans="1:10">
      <c r="A628" s="43"/>
      <c r="B628" s="43"/>
      <c r="C628" s="43"/>
      <c r="D628" s="43"/>
      <c r="E628" s="43"/>
      <c r="F628" s="2"/>
      <c r="G628" s="91"/>
      <c r="H628" s="91"/>
      <c r="I628" s="91"/>
      <c r="J628" s="2"/>
    </row>
    <row r="629" spans="1:10">
      <c r="A629" s="43"/>
      <c r="B629" s="43"/>
      <c r="C629" s="43"/>
      <c r="D629" s="43"/>
      <c r="E629" s="43"/>
      <c r="F629" s="2"/>
      <c r="G629" s="91"/>
      <c r="H629" s="91"/>
      <c r="I629" s="91"/>
      <c r="J629" s="2"/>
    </row>
    <row r="630" spans="1:10">
      <c r="A630" s="43"/>
      <c r="B630" s="43"/>
      <c r="C630" s="43"/>
      <c r="D630" s="43"/>
      <c r="E630" s="43"/>
      <c r="F630" s="2"/>
      <c r="G630" s="91"/>
      <c r="H630" s="91"/>
      <c r="I630" s="91"/>
      <c r="J630" s="2"/>
    </row>
    <row r="631" spans="1:10">
      <c r="A631" s="43"/>
      <c r="B631" s="43"/>
      <c r="C631" s="43"/>
      <c r="D631" s="43"/>
      <c r="E631" s="43"/>
      <c r="F631" s="2"/>
      <c r="G631" s="91"/>
      <c r="H631" s="91"/>
      <c r="I631" s="91"/>
      <c r="J631" s="2"/>
    </row>
    <row r="632" spans="1:10">
      <c r="A632" s="43"/>
      <c r="B632" s="43"/>
      <c r="C632" s="43"/>
      <c r="D632" s="43"/>
      <c r="E632" s="43"/>
      <c r="F632" s="2"/>
      <c r="G632" s="91"/>
      <c r="H632" s="91"/>
      <c r="I632" s="91"/>
      <c r="J632" s="2"/>
    </row>
    <row r="633" spans="1:10">
      <c r="A633" s="43"/>
      <c r="B633" s="43"/>
      <c r="C633" s="43"/>
      <c r="D633" s="43"/>
      <c r="E633" s="43"/>
      <c r="F633" s="2"/>
      <c r="G633" s="91"/>
      <c r="H633" s="91"/>
      <c r="I633" s="91"/>
      <c r="J633" s="2"/>
    </row>
    <row r="634" spans="1:10">
      <c r="A634" s="43"/>
      <c r="B634" s="43"/>
      <c r="C634" s="43"/>
      <c r="D634" s="43"/>
      <c r="E634" s="43"/>
      <c r="F634" s="2"/>
      <c r="G634" s="91"/>
      <c r="H634" s="91"/>
      <c r="I634" s="91"/>
      <c r="J634" s="2"/>
    </row>
    <row r="635" spans="1:10">
      <c r="A635" s="43"/>
      <c r="B635" s="43"/>
      <c r="C635" s="43"/>
      <c r="D635" s="43"/>
      <c r="E635" s="43"/>
      <c r="F635" s="2"/>
      <c r="G635" s="91"/>
      <c r="H635" s="91"/>
      <c r="I635" s="91"/>
      <c r="J635" s="2"/>
    </row>
    <row r="636" spans="1:10">
      <c r="A636" s="43"/>
      <c r="B636" s="43"/>
      <c r="C636" s="43"/>
      <c r="D636" s="43"/>
      <c r="E636" s="43"/>
      <c r="F636" s="2"/>
      <c r="G636" s="91"/>
      <c r="H636" s="91"/>
      <c r="I636" s="91"/>
      <c r="J636" s="2"/>
    </row>
    <row r="637" spans="1:10">
      <c r="A637" s="43"/>
      <c r="B637" s="43"/>
      <c r="C637" s="43"/>
      <c r="D637" s="43"/>
      <c r="E637" s="43"/>
      <c r="F637" s="2"/>
      <c r="G637" s="91"/>
      <c r="H637" s="91"/>
      <c r="I637" s="91"/>
      <c r="J637" s="2"/>
    </row>
    <row r="638" spans="1:10">
      <c r="A638" s="43"/>
      <c r="B638" s="43"/>
      <c r="C638" s="43"/>
      <c r="D638" s="43"/>
      <c r="E638" s="43"/>
      <c r="F638" s="2"/>
      <c r="G638" s="91"/>
      <c r="H638" s="91"/>
      <c r="I638" s="91"/>
      <c r="J638" s="2"/>
    </row>
    <row r="639" spans="1:10">
      <c r="A639" s="43"/>
      <c r="B639" s="43"/>
      <c r="C639" s="43"/>
      <c r="D639" s="43"/>
      <c r="E639" s="43"/>
      <c r="F639" s="2"/>
      <c r="G639" s="91"/>
      <c r="H639" s="91"/>
      <c r="I639" s="91"/>
      <c r="J639" s="2"/>
    </row>
    <row r="640" spans="1:10">
      <c r="A640" s="43"/>
      <c r="B640" s="43"/>
      <c r="C640" s="43"/>
      <c r="D640" s="43"/>
      <c r="E640" s="43"/>
      <c r="F640" s="2"/>
      <c r="G640" s="91"/>
      <c r="H640" s="91"/>
      <c r="I640" s="91"/>
      <c r="J640" s="2"/>
    </row>
    <row r="641" spans="1:10">
      <c r="A641" s="43"/>
      <c r="B641" s="43"/>
      <c r="C641" s="43"/>
      <c r="D641" s="43"/>
      <c r="E641" s="43"/>
      <c r="F641" s="2"/>
      <c r="G641" s="91"/>
      <c r="H641" s="91"/>
      <c r="I641" s="91"/>
      <c r="J641" s="2"/>
    </row>
    <row r="642" spans="1:10">
      <c r="A642" s="43"/>
      <c r="B642" s="43"/>
      <c r="C642" s="43"/>
      <c r="D642" s="43"/>
      <c r="E642" s="43"/>
      <c r="F642" s="2"/>
      <c r="G642" s="91"/>
      <c r="H642" s="91"/>
      <c r="I642" s="91"/>
      <c r="J642" s="2"/>
    </row>
    <row r="643" spans="1:10">
      <c r="A643" s="43"/>
      <c r="B643" s="43"/>
      <c r="C643" s="43"/>
      <c r="D643" s="43"/>
      <c r="E643" s="43"/>
      <c r="F643" s="2"/>
      <c r="G643" s="91"/>
      <c r="H643" s="91"/>
      <c r="I643" s="91"/>
      <c r="J643" s="2"/>
    </row>
    <row r="644" spans="1:10">
      <c r="A644" s="43"/>
      <c r="B644" s="43"/>
      <c r="C644" s="43"/>
      <c r="D644" s="43"/>
      <c r="E644" s="43"/>
      <c r="F644" s="2"/>
      <c r="G644" s="91"/>
      <c r="H644" s="91"/>
      <c r="I644" s="91"/>
      <c r="J644" s="2"/>
    </row>
    <row r="645" spans="1:10">
      <c r="A645" s="43"/>
      <c r="B645" s="43"/>
      <c r="C645" s="43"/>
      <c r="D645" s="43"/>
      <c r="E645" s="43"/>
      <c r="F645" s="2"/>
      <c r="G645" s="91"/>
      <c r="H645" s="91"/>
      <c r="I645" s="91"/>
      <c r="J645" s="2"/>
    </row>
    <row r="646" spans="1:10">
      <c r="A646" s="43"/>
      <c r="B646" s="43"/>
      <c r="C646" s="43"/>
      <c r="D646" s="43"/>
      <c r="E646" s="43"/>
      <c r="F646" s="2"/>
      <c r="G646" s="91"/>
      <c r="H646" s="91"/>
      <c r="I646" s="91"/>
      <c r="J646" s="2"/>
    </row>
    <row r="647" spans="1:10">
      <c r="A647" s="43"/>
      <c r="B647" s="43"/>
      <c r="C647" s="43"/>
      <c r="D647" s="43"/>
      <c r="E647" s="43"/>
      <c r="F647" s="2"/>
      <c r="G647" s="91"/>
      <c r="H647" s="91"/>
      <c r="I647" s="91"/>
      <c r="J647" s="2"/>
    </row>
    <row r="648" spans="1:10">
      <c r="A648" s="43"/>
      <c r="B648" s="43"/>
      <c r="C648" s="43"/>
      <c r="D648" s="43"/>
      <c r="E648" s="43"/>
      <c r="F648" s="2"/>
      <c r="G648" s="91"/>
      <c r="H648" s="91"/>
      <c r="I648" s="91"/>
      <c r="J648" s="2"/>
    </row>
    <row r="649" spans="1:10">
      <c r="A649" s="43"/>
      <c r="B649" s="43"/>
      <c r="C649" s="43"/>
      <c r="D649" s="43"/>
      <c r="E649" s="43"/>
      <c r="F649" s="2"/>
      <c r="G649" s="91"/>
      <c r="H649" s="91"/>
      <c r="I649" s="91"/>
      <c r="J649" s="2"/>
    </row>
    <row r="650" spans="1:10">
      <c r="A650" s="43"/>
      <c r="B650" s="43"/>
      <c r="C650" s="43"/>
      <c r="D650" s="43"/>
      <c r="E650" s="43"/>
      <c r="F650" s="2"/>
      <c r="G650" s="91"/>
      <c r="H650" s="91"/>
      <c r="I650" s="91"/>
      <c r="J650" s="2"/>
    </row>
    <row r="651" spans="1:10">
      <c r="A651" s="43"/>
      <c r="B651" s="43"/>
      <c r="C651" s="43"/>
      <c r="D651" s="43"/>
      <c r="E651" s="43"/>
      <c r="F651" s="2"/>
      <c r="G651" s="91"/>
      <c r="H651" s="91"/>
      <c r="I651" s="91"/>
      <c r="J651" s="2"/>
    </row>
    <row r="652" spans="1:10">
      <c r="A652" s="43"/>
      <c r="B652" s="43"/>
      <c r="C652" s="43"/>
      <c r="D652" s="43"/>
      <c r="E652" s="43"/>
      <c r="F652" s="2"/>
      <c r="G652" s="91"/>
      <c r="H652" s="91"/>
      <c r="I652" s="91"/>
      <c r="J652" s="2"/>
    </row>
    <row r="653" spans="1:10">
      <c r="A653" s="43"/>
      <c r="B653" s="43"/>
      <c r="C653" s="43"/>
      <c r="D653" s="43"/>
      <c r="E653" s="43"/>
      <c r="F653" s="2"/>
      <c r="G653" s="91"/>
      <c r="H653" s="91"/>
      <c r="I653" s="91"/>
      <c r="J653" s="2"/>
    </row>
    <row r="654" spans="1:10">
      <c r="A654" s="43"/>
      <c r="B654" s="43"/>
      <c r="C654" s="43"/>
      <c r="D654" s="43"/>
      <c r="E654" s="43"/>
      <c r="F654" s="2"/>
      <c r="G654" s="91"/>
      <c r="H654" s="91"/>
      <c r="I654" s="91"/>
      <c r="J654" s="2"/>
    </row>
    <row r="655" spans="1:10">
      <c r="A655" s="43"/>
      <c r="B655" s="43"/>
      <c r="C655" s="43"/>
      <c r="D655" s="43"/>
      <c r="E655" s="43"/>
      <c r="F655" s="2"/>
      <c r="G655" s="91"/>
      <c r="H655" s="91"/>
      <c r="I655" s="91"/>
      <c r="J655" s="2"/>
    </row>
    <row r="656" spans="1:10">
      <c r="A656" s="43"/>
      <c r="B656" s="43"/>
      <c r="C656" s="43"/>
      <c r="D656" s="43"/>
      <c r="E656" s="43"/>
      <c r="F656" s="2"/>
      <c r="G656" s="91"/>
      <c r="H656" s="91"/>
      <c r="I656" s="91"/>
      <c r="J656" s="2"/>
    </row>
    <row r="657" spans="1:10">
      <c r="A657" s="43"/>
      <c r="B657" s="43"/>
      <c r="C657" s="43"/>
      <c r="D657" s="43"/>
      <c r="E657" s="43"/>
      <c r="F657" s="2"/>
      <c r="G657" s="91"/>
      <c r="H657" s="91"/>
      <c r="I657" s="91"/>
      <c r="J657" s="2"/>
    </row>
    <row r="658" spans="1:10">
      <c r="A658" s="43"/>
      <c r="B658" s="43"/>
      <c r="C658" s="43"/>
      <c r="D658" s="43"/>
      <c r="E658" s="43"/>
      <c r="F658" s="2"/>
      <c r="G658" s="91"/>
      <c r="H658" s="91"/>
      <c r="I658" s="91"/>
      <c r="J658" s="2"/>
    </row>
    <row r="659" spans="1:10">
      <c r="A659" s="43"/>
      <c r="B659" s="43"/>
      <c r="C659" s="43"/>
      <c r="D659" s="43"/>
      <c r="E659" s="43"/>
      <c r="F659" s="2"/>
      <c r="G659" s="91"/>
      <c r="H659" s="91"/>
      <c r="I659" s="91"/>
      <c r="J659" s="2"/>
    </row>
    <row r="660" spans="1:10">
      <c r="A660" s="43"/>
      <c r="B660" s="43"/>
      <c r="C660" s="43"/>
      <c r="D660" s="43"/>
      <c r="E660" s="43"/>
      <c r="F660" s="2"/>
      <c r="G660" s="91"/>
      <c r="H660" s="91"/>
      <c r="I660" s="91"/>
      <c r="J660" s="2"/>
    </row>
    <row r="661" spans="1:10">
      <c r="A661" s="43"/>
      <c r="B661" s="43"/>
      <c r="C661" s="43"/>
      <c r="D661" s="43"/>
      <c r="E661" s="43"/>
      <c r="F661" s="2"/>
      <c r="G661" s="91"/>
      <c r="H661" s="91"/>
      <c r="I661" s="91"/>
      <c r="J661" s="2"/>
    </row>
    <row r="662" spans="1:10">
      <c r="A662" s="43"/>
      <c r="B662" s="43"/>
      <c r="C662" s="43"/>
      <c r="D662" s="43"/>
      <c r="E662" s="43"/>
      <c r="F662" s="2"/>
      <c r="G662" s="91"/>
      <c r="H662" s="91"/>
      <c r="I662" s="91"/>
      <c r="J662" s="2"/>
    </row>
    <row r="663" spans="1:10">
      <c r="A663" s="43"/>
      <c r="B663" s="43"/>
      <c r="C663" s="43"/>
      <c r="D663" s="43"/>
      <c r="E663" s="43"/>
      <c r="F663" s="2"/>
      <c r="G663" s="91"/>
      <c r="H663" s="91"/>
      <c r="I663" s="91"/>
      <c r="J663" s="2"/>
    </row>
    <row r="664" spans="1:10">
      <c r="A664" s="43"/>
      <c r="B664" s="43"/>
      <c r="C664" s="43"/>
      <c r="D664" s="43"/>
      <c r="E664" s="43"/>
      <c r="F664" s="2"/>
      <c r="G664" s="91"/>
      <c r="H664" s="91"/>
      <c r="I664" s="91"/>
      <c r="J664" s="2"/>
    </row>
    <row r="665" spans="1:10">
      <c r="A665" s="43"/>
      <c r="B665" s="43"/>
      <c r="C665" s="43"/>
      <c r="D665" s="43"/>
      <c r="E665" s="43"/>
      <c r="F665" s="2"/>
      <c r="G665" s="91"/>
      <c r="H665" s="91"/>
      <c r="I665" s="91"/>
      <c r="J665" s="2"/>
    </row>
    <row r="666" spans="1:10">
      <c r="A666" s="43"/>
      <c r="B666" s="43"/>
      <c r="C666" s="43"/>
      <c r="D666" s="43"/>
      <c r="E666" s="43"/>
      <c r="F666" s="2"/>
      <c r="G666" s="91"/>
      <c r="H666" s="91"/>
      <c r="I666" s="91"/>
      <c r="J666" s="2"/>
    </row>
    <row r="667" spans="1:10">
      <c r="A667" s="43"/>
      <c r="B667" s="43"/>
      <c r="C667" s="43"/>
      <c r="D667" s="43"/>
      <c r="E667" s="43"/>
      <c r="F667" s="2"/>
      <c r="G667" s="91"/>
      <c r="H667" s="91"/>
      <c r="I667" s="91"/>
      <c r="J667" s="2"/>
    </row>
    <row r="668" spans="1:10">
      <c r="A668" s="43"/>
      <c r="B668" s="43"/>
      <c r="C668" s="43"/>
      <c r="D668" s="43"/>
      <c r="E668" s="43"/>
      <c r="F668" s="2"/>
      <c r="G668" s="91"/>
      <c r="H668" s="91"/>
      <c r="I668" s="91"/>
      <c r="J668" s="2"/>
    </row>
    <row r="669" spans="1:10">
      <c r="A669" s="43"/>
      <c r="B669" s="43"/>
      <c r="C669" s="43"/>
      <c r="D669" s="43"/>
      <c r="E669" s="43"/>
      <c r="F669" s="2"/>
      <c r="G669" s="91"/>
      <c r="H669" s="91"/>
      <c r="I669" s="91"/>
      <c r="J669" s="2"/>
    </row>
    <row r="670" spans="1:10">
      <c r="A670" s="43"/>
      <c r="B670" s="43"/>
      <c r="C670" s="43"/>
      <c r="D670" s="43"/>
      <c r="E670" s="43"/>
      <c r="F670" s="2"/>
      <c r="G670" s="91"/>
      <c r="H670" s="91"/>
      <c r="I670" s="91"/>
      <c r="J670" s="2"/>
    </row>
    <row r="671" spans="1:10">
      <c r="A671" s="43"/>
      <c r="B671" s="43"/>
      <c r="C671" s="43"/>
      <c r="D671" s="43"/>
      <c r="E671" s="43"/>
      <c r="F671" s="2"/>
      <c r="G671" s="91"/>
      <c r="H671" s="91"/>
      <c r="I671" s="91"/>
      <c r="J671" s="2"/>
    </row>
    <row r="672" spans="1:10">
      <c r="A672" s="43"/>
      <c r="B672" s="43"/>
      <c r="C672" s="43"/>
      <c r="D672" s="43"/>
      <c r="E672" s="43"/>
      <c r="F672" s="2"/>
      <c r="G672" s="91"/>
      <c r="H672" s="91"/>
      <c r="I672" s="91"/>
      <c r="J672" s="2"/>
    </row>
    <row r="673" spans="1:10">
      <c r="A673" s="43"/>
      <c r="B673" s="43"/>
      <c r="C673" s="43"/>
      <c r="D673" s="43"/>
      <c r="E673" s="43"/>
      <c r="F673" s="2"/>
      <c r="G673" s="91"/>
      <c r="H673" s="91"/>
      <c r="I673" s="91"/>
      <c r="J673" s="2"/>
    </row>
    <row r="674" spans="1:10">
      <c r="A674" s="43"/>
      <c r="B674" s="43"/>
      <c r="C674" s="43"/>
      <c r="D674" s="43"/>
      <c r="E674" s="43"/>
      <c r="F674" s="2"/>
      <c r="G674" s="91"/>
      <c r="H674" s="91"/>
      <c r="I674" s="91"/>
      <c r="J674" s="2"/>
    </row>
    <row r="675" spans="1:10">
      <c r="A675" s="43"/>
      <c r="B675" s="43"/>
      <c r="C675" s="43"/>
      <c r="D675" s="43"/>
      <c r="E675" s="43"/>
      <c r="F675" s="2"/>
      <c r="G675" s="91"/>
      <c r="H675" s="91"/>
      <c r="I675" s="91"/>
      <c r="J675" s="2"/>
    </row>
    <row r="676" spans="1:10">
      <c r="A676" s="43"/>
      <c r="B676" s="43"/>
      <c r="C676" s="43"/>
      <c r="D676" s="43"/>
      <c r="E676" s="43"/>
      <c r="F676" s="2"/>
      <c r="G676" s="91"/>
      <c r="H676" s="91"/>
      <c r="I676" s="91"/>
      <c r="J676" s="2"/>
    </row>
    <row r="677" spans="1:10">
      <c r="A677" s="43"/>
      <c r="B677" s="43"/>
      <c r="C677" s="43"/>
      <c r="D677" s="43"/>
      <c r="E677" s="43"/>
      <c r="F677" s="2"/>
      <c r="G677" s="91"/>
      <c r="H677" s="91"/>
      <c r="I677" s="91"/>
      <c r="J677" s="2"/>
    </row>
    <row r="678" spans="1:10">
      <c r="A678" s="43"/>
      <c r="B678" s="43"/>
      <c r="C678" s="43"/>
      <c r="D678" s="43"/>
      <c r="E678" s="43"/>
      <c r="F678" s="2"/>
      <c r="G678" s="91"/>
      <c r="H678" s="91"/>
      <c r="I678" s="91"/>
      <c r="J678" s="2"/>
    </row>
    <row r="679" spans="1:10">
      <c r="A679" s="43"/>
      <c r="B679" s="43"/>
      <c r="C679" s="43"/>
      <c r="D679" s="43"/>
      <c r="E679" s="43"/>
      <c r="F679" s="2"/>
      <c r="G679" s="91"/>
      <c r="H679" s="91"/>
      <c r="I679" s="91"/>
      <c r="J679" s="2"/>
    </row>
    <row r="680" spans="1:10">
      <c r="A680" s="43"/>
      <c r="B680" s="43"/>
      <c r="C680" s="43"/>
      <c r="D680" s="43"/>
      <c r="E680" s="43"/>
      <c r="F680" s="2"/>
      <c r="G680" s="91"/>
      <c r="H680" s="91"/>
      <c r="I680" s="91"/>
      <c r="J680" s="2"/>
    </row>
    <row r="681" spans="1:10">
      <c r="A681" s="43"/>
      <c r="B681" s="43"/>
      <c r="C681" s="43"/>
      <c r="D681" s="43"/>
      <c r="E681" s="43"/>
      <c r="F681" s="2"/>
      <c r="G681" s="91"/>
      <c r="H681" s="91"/>
      <c r="I681" s="91"/>
      <c r="J681" s="2"/>
    </row>
    <row r="682" spans="1:10">
      <c r="A682" s="43"/>
      <c r="B682" s="43"/>
      <c r="C682" s="43"/>
      <c r="D682" s="43"/>
      <c r="E682" s="43"/>
      <c r="F682" s="2"/>
      <c r="G682" s="91"/>
      <c r="H682" s="91"/>
      <c r="I682" s="91"/>
      <c r="J682" s="2"/>
    </row>
    <row r="683" spans="1:10">
      <c r="A683" s="43"/>
      <c r="B683" s="43"/>
      <c r="C683" s="43"/>
      <c r="D683" s="43"/>
      <c r="E683" s="43"/>
      <c r="F683" s="2"/>
      <c r="G683" s="91"/>
      <c r="H683" s="91"/>
      <c r="I683" s="91"/>
      <c r="J683" s="2"/>
    </row>
    <row r="684" spans="1:10">
      <c r="A684" s="43"/>
      <c r="B684" s="43"/>
      <c r="C684" s="43"/>
      <c r="D684" s="43"/>
      <c r="E684" s="43"/>
      <c r="F684" s="2"/>
      <c r="G684" s="91"/>
      <c r="H684" s="91"/>
      <c r="I684" s="91"/>
      <c r="J684" s="2"/>
    </row>
    <row r="685" spans="1:10">
      <c r="A685" s="43"/>
      <c r="B685" s="43"/>
      <c r="C685" s="43"/>
      <c r="D685" s="43"/>
      <c r="E685" s="43"/>
      <c r="F685" s="2"/>
      <c r="G685" s="91"/>
      <c r="H685" s="91"/>
      <c r="I685" s="91"/>
      <c r="J685" s="2"/>
    </row>
    <row r="686" spans="1:10">
      <c r="A686" s="43"/>
      <c r="B686" s="43"/>
      <c r="C686" s="43"/>
      <c r="D686" s="43"/>
      <c r="E686" s="43"/>
      <c r="F686" s="2"/>
      <c r="G686" s="91"/>
      <c r="H686" s="91"/>
      <c r="I686" s="91"/>
      <c r="J686" s="2"/>
    </row>
    <row r="687" spans="1:10">
      <c r="A687" s="43"/>
      <c r="B687" s="43"/>
      <c r="C687" s="43"/>
      <c r="D687" s="43"/>
      <c r="E687" s="43"/>
      <c r="F687" s="2"/>
      <c r="G687" s="91"/>
      <c r="H687" s="91"/>
      <c r="I687" s="91"/>
      <c r="J687" s="2"/>
    </row>
    <row r="688" spans="1:10">
      <c r="A688" s="43"/>
      <c r="B688" s="43"/>
      <c r="C688" s="43"/>
      <c r="D688" s="43"/>
      <c r="E688" s="43"/>
      <c r="F688" s="2"/>
      <c r="G688" s="91"/>
      <c r="H688" s="91"/>
      <c r="I688" s="91"/>
      <c r="J688" s="2"/>
    </row>
    <row r="689" spans="1:10">
      <c r="A689" s="43"/>
      <c r="B689" s="43"/>
      <c r="C689" s="43"/>
      <c r="D689" s="43"/>
      <c r="E689" s="43"/>
      <c r="F689" s="2"/>
      <c r="G689" s="91"/>
      <c r="H689" s="91"/>
      <c r="I689" s="91"/>
      <c r="J689" s="2"/>
    </row>
    <row r="690" spans="1:10">
      <c r="A690" s="43"/>
      <c r="B690" s="43"/>
      <c r="C690" s="43"/>
      <c r="D690" s="43"/>
      <c r="E690" s="43"/>
      <c r="F690" s="2"/>
      <c r="G690" s="91"/>
      <c r="H690" s="91"/>
      <c r="I690" s="91"/>
      <c r="J690" s="2"/>
    </row>
    <row r="691" spans="1:10">
      <c r="A691" s="43"/>
      <c r="B691" s="43"/>
      <c r="C691" s="43"/>
      <c r="D691" s="43"/>
      <c r="E691" s="43"/>
      <c r="F691" s="2"/>
      <c r="G691" s="91"/>
      <c r="H691" s="91"/>
      <c r="I691" s="91"/>
      <c r="J691" s="2"/>
    </row>
    <row r="692" spans="1:10">
      <c r="A692" s="43"/>
      <c r="B692" s="43"/>
      <c r="C692" s="43"/>
      <c r="D692" s="43"/>
      <c r="E692" s="43"/>
      <c r="F692" s="2"/>
      <c r="G692" s="91"/>
      <c r="H692" s="91"/>
      <c r="I692" s="91"/>
      <c r="J692" s="2"/>
    </row>
    <row r="693" spans="1:10">
      <c r="A693" s="43"/>
      <c r="B693" s="43"/>
      <c r="C693" s="43"/>
      <c r="D693" s="43"/>
      <c r="E693" s="43"/>
      <c r="F693" s="2"/>
      <c r="G693" s="91"/>
      <c r="H693" s="91"/>
      <c r="I693" s="91"/>
      <c r="J693" s="2"/>
    </row>
    <row r="694" spans="1:10">
      <c r="A694" s="43"/>
      <c r="B694" s="43"/>
      <c r="C694" s="43"/>
      <c r="D694" s="43"/>
      <c r="E694" s="43"/>
      <c r="F694" s="2"/>
      <c r="G694" s="91"/>
      <c r="H694" s="91"/>
      <c r="I694" s="91"/>
      <c r="J694" s="2"/>
    </row>
    <row r="695" spans="1:10">
      <c r="A695" s="43"/>
      <c r="B695" s="43"/>
      <c r="C695" s="43"/>
      <c r="D695" s="43"/>
      <c r="E695" s="43"/>
      <c r="F695" s="2"/>
      <c r="G695" s="91"/>
      <c r="H695" s="91"/>
      <c r="I695" s="91"/>
      <c r="J695" s="2"/>
    </row>
    <row r="696" spans="1:10">
      <c r="A696" s="43"/>
      <c r="B696" s="43"/>
      <c r="C696" s="43"/>
      <c r="D696" s="43"/>
      <c r="E696" s="43"/>
      <c r="F696" s="2"/>
      <c r="G696" s="91"/>
      <c r="H696" s="91"/>
      <c r="I696" s="91"/>
      <c r="J696" s="2"/>
    </row>
    <row r="697" spans="1:10">
      <c r="A697" s="43"/>
      <c r="B697" s="43"/>
      <c r="C697" s="43"/>
      <c r="D697" s="43"/>
      <c r="E697" s="43"/>
      <c r="F697" s="2"/>
      <c r="G697" s="91"/>
      <c r="H697" s="91"/>
      <c r="I697" s="91"/>
      <c r="J697" s="2"/>
    </row>
    <row r="698" spans="1:10">
      <c r="A698" s="43"/>
      <c r="B698" s="43"/>
      <c r="C698" s="43"/>
      <c r="D698" s="43"/>
      <c r="E698" s="43"/>
      <c r="F698" s="2"/>
      <c r="G698" s="91"/>
      <c r="H698" s="91"/>
      <c r="I698" s="91"/>
      <c r="J698" s="2"/>
    </row>
    <row r="699" spans="1:10">
      <c r="A699" s="43"/>
      <c r="B699" s="43"/>
      <c r="C699" s="43"/>
      <c r="D699" s="43"/>
      <c r="E699" s="43"/>
      <c r="F699" s="2"/>
      <c r="G699" s="91"/>
      <c r="H699" s="91"/>
      <c r="I699" s="91"/>
      <c r="J699" s="2"/>
    </row>
    <row r="700" spans="1:10">
      <c r="A700" s="43"/>
      <c r="B700" s="43"/>
      <c r="C700" s="43"/>
      <c r="D700" s="43"/>
      <c r="E700" s="43"/>
      <c r="F700" s="2"/>
      <c r="G700" s="91"/>
      <c r="H700" s="91"/>
      <c r="I700" s="91"/>
      <c r="J700" s="2"/>
    </row>
    <row r="701" spans="1:10">
      <c r="A701" s="43"/>
      <c r="B701" s="43"/>
      <c r="C701" s="43"/>
      <c r="D701" s="43"/>
      <c r="E701" s="43"/>
      <c r="F701" s="2"/>
      <c r="G701" s="91"/>
      <c r="H701" s="91"/>
      <c r="I701" s="91"/>
      <c r="J701" s="2"/>
    </row>
    <row r="702" spans="1:10">
      <c r="A702" s="43"/>
      <c r="B702" s="43"/>
      <c r="C702" s="43"/>
      <c r="D702" s="43"/>
      <c r="E702" s="43"/>
      <c r="F702" s="2"/>
      <c r="G702" s="91"/>
      <c r="H702" s="91"/>
      <c r="I702" s="91"/>
      <c r="J702" s="2"/>
    </row>
    <row r="703" spans="1:10">
      <c r="A703" s="43"/>
      <c r="B703" s="43"/>
      <c r="C703" s="43"/>
      <c r="D703" s="43"/>
      <c r="E703" s="43"/>
      <c r="F703" s="2"/>
      <c r="G703" s="91"/>
      <c r="H703" s="91"/>
      <c r="I703" s="91"/>
      <c r="J703" s="2"/>
    </row>
    <row r="704" spans="1:10">
      <c r="A704" s="43"/>
      <c r="B704" s="43"/>
      <c r="C704" s="43"/>
      <c r="D704" s="43"/>
      <c r="E704" s="43"/>
      <c r="F704" s="2"/>
      <c r="G704" s="91"/>
      <c r="H704" s="91"/>
      <c r="I704" s="91"/>
      <c r="J704" s="2"/>
    </row>
    <row r="705" spans="1:10">
      <c r="A705" s="43"/>
      <c r="B705" s="43"/>
      <c r="C705" s="43"/>
      <c r="D705" s="43"/>
      <c r="E705" s="43"/>
      <c r="F705" s="2"/>
      <c r="G705" s="91"/>
      <c r="H705" s="91"/>
      <c r="I705" s="91"/>
      <c r="J705" s="2"/>
    </row>
    <row r="706" spans="1:10">
      <c r="A706" s="43"/>
      <c r="B706" s="43"/>
      <c r="C706" s="43"/>
      <c r="D706" s="43"/>
      <c r="E706" s="43"/>
      <c r="F706" s="2"/>
      <c r="G706" s="91"/>
      <c r="H706" s="91"/>
      <c r="I706" s="91"/>
      <c r="J706" s="2"/>
    </row>
    <row r="707" spans="1:10">
      <c r="A707" s="43"/>
      <c r="B707" s="43"/>
      <c r="C707" s="43"/>
      <c r="D707" s="43"/>
      <c r="E707" s="43"/>
      <c r="F707" s="2"/>
      <c r="G707" s="91"/>
      <c r="H707" s="91"/>
      <c r="I707" s="91"/>
      <c r="J707" s="2"/>
    </row>
    <row r="708" spans="1:10">
      <c r="A708" s="43"/>
      <c r="B708" s="43"/>
      <c r="C708" s="43"/>
      <c r="D708" s="43"/>
      <c r="E708" s="43"/>
      <c r="F708" s="2"/>
      <c r="G708" s="91"/>
      <c r="H708" s="91"/>
      <c r="I708" s="91"/>
      <c r="J708" s="2"/>
    </row>
    <row r="709" spans="1:10">
      <c r="A709" s="43"/>
      <c r="B709" s="43"/>
      <c r="C709" s="43"/>
      <c r="D709" s="43"/>
      <c r="E709" s="43"/>
      <c r="F709" s="2"/>
      <c r="G709" s="91"/>
      <c r="H709" s="91"/>
      <c r="I709" s="91"/>
      <c r="J709" s="2"/>
    </row>
    <row r="710" spans="1:10">
      <c r="A710" s="43"/>
      <c r="B710" s="43"/>
      <c r="C710" s="43"/>
      <c r="D710" s="43"/>
      <c r="E710" s="43"/>
      <c r="F710" s="2"/>
      <c r="G710" s="91"/>
      <c r="H710" s="91"/>
      <c r="I710" s="91"/>
      <c r="J710" s="2"/>
    </row>
    <row r="711" spans="1:10">
      <c r="A711" s="43"/>
      <c r="B711" s="43"/>
      <c r="C711" s="43"/>
      <c r="D711" s="43"/>
      <c r="E711" s="43"/>
      <c r="F711" s="2"/>
      <c r="G711" s="91"/>
      <c r="H711" s="91"/>
      <c r="I711" s="91"/>
      <c r="J711" s="2"/>
    </row>
    <row r="712" spans="1:10">
      <c r="A712" s="43"/>
      <c r="B712" s="43"/>
      <c r="C712" s="43"/>
      <c r="D712" s="43"/>
      <c r="E712" s="43"/>
      <c r="F712" s="2"/>
      <c r="G712" s="91"/>
      <c r="H712" s="91"/>
      <c r="I712" s="91"/>
      <c r="J712" s="2"/>
    </row>
    <row r="713" spans="1:10">
      <c r="A713" s="43"/>
      <c r="B713" s="43"/>
      <c r="C713" s="43"/>
      <c r="D713" s="43"/>
      <c r="E713" s="43"/>
      <c r="F713" s="2"/>
      <c r="G713" s="91"/>
      <c r="H713" s="91"/>
      <c r="I713" s="91"/>
      <c r="J713" s="2"/>
    </row>
    <row r="714" spans="1:10">
      <c r="A714" s="43"/>
      <c r="B714" s="43"/>
      <c r="C714" s="43"/>
      <c r="D714" s="43"/>
      <c r="E714" s="43"/>
      <c r="F714" s="2"/>
      <c r="G714" s="91"/>
      <c r="H714" s="91"/>
      <c r="I714" s="91"/>
      <c r="J714" s="2"/>
    </row>
    <row r="715" spans="1:10">
      <c r="A715" s="43"/>
      <c r="B715" s="43"/>
      <c r="C715" s="43"/>
      <c r="D715" s="43"/>
      <c r="E715" s="43"/>
      <c r="F715" s="2"/>
      <c r="G715" s="91"/>
      <c r="H715" s="91"/>
      <c r="I715" s="91"/>
      <c r="J715" s="2"/>
    </row>
    <row r="716" spans="1:10">
      <c r="A716" s="43"/>
      <c r="B716" s="43"/>
      <c r="C716" s="43"/>
      <c r="D716" s="43"/>
      <c r="E716" s="43"/>
      <c r="F716" s="2"/>
      <c r="G716" s="91"/>
      <c r="H716" s="91"/>
      <c r="I716" s="91"/>
      <c r="J716" s="2"/>
    </row>
    <row r="717" spans="1:10">
      <c r="A717" s="43"/>
      <c r="B717" s="43"/>
      <c r="C717" s="43"/>
      <c r="D717" s="43"/>
      <c r="E717" s="43"/>
      <c r="F717" s="2"/>
      <c r="G717" s="91"/>
      <c r="H717" s="91"/>
      <c r="I717" s="91"/>
      <c r="J717" s="2"/>
    </row>
    <row r="718" spans="1:10">
      <c r="A718" s="43"/>
      <c r="B718" s="43"/>
      <c r="C718" s="43"/>
      <c r="D718" s="43"/>
      <c r="E718" s="43"/>
      <c r="F718" s="2"/>
      <c r="G718" s="91"/>
      <c r="H718" s="91"/>
      <c r="I718" s="91"/>
      <c r="J718" s="2"/>
    </row>
    <row r="719" spans="1:10">
      <c r="A719" s="115"/>
      <c r="B719" s="115"/>
      <c r="C719" s="115"/>
      <c r="D719" s="115"/>
      <c r="E719" s="115"/>
      <c r="G719" s="112"/>
      <c r="H719" s="112"/>
      <c r="I719" s="112"/>
    </row>
    <row r="720" spans="1:10">
      <c r="A720" s="115"/>
      <c r="B720" s="115"/>
      <c r="C720" s="115"/>
      <c r="D720" s="115"/>
      <c r="E720" s="115"/>
      <c r="G720" s="112"/>
      <c r="H720" s="112"/>
      <c r="I720" s="112"/>
    </row>
    <row r="721" spans="1:9">
      <c r="A721" s="115"/>
      <c r="B721" s="115"/>
      <c r="C721" s="115"/>
      <c r="D721" s="115"/>
      <c r="E721" s="115"/>
      <c r="G721" s="112"/>
      <c r="H721" s="112"/>
      <c r="I721" s="112"/>
    </row>
    <row r="722" spans="1:9">
      <c r="A722" s="115"/>
      <c r="B722" s="115"/>
      <c r="C722" s="115"/>
      <c r="D722" s="115"/>
      <c r="E722" s="115"/>
      <c r="G722" s="112"/>
      <c r="H722" s="112"/>
      <c r="I722" s="112"/>
    </row>
    <row r="723" spans="1:9">
      <c r="A723" s="115"/>
      <c r="B723" s="115"/>
      <c r="C723" s="115"/>
      <c r="D723" s="115"/>
      <c r="E723" s="115"/>
      <c r="G723" s="112"/>
      <c r="H723" s="112"/>
      <c r="I723" s="112"/>
    </row>
    <row r="724" spans="1:9">
      <c r="A724" s="115"/>
      <c r="B724" s="115"/>
      <c r="C724" s="115"/>
      <c r="D724" s="115"/>
      <c r="E724" s="115"/>
      <c r="G724" s="112"/>
      <c r="H724" s="112"/>
      <c r="I724" s="112"/>
    </row>
    <row r="725" spans="1:9">
      <c r="A725" s="115"/>
      <c r="B725" s="115"/>
      <c r="C725" s="115"/>
      <c r="D725" s="115"/>
      <c r="E725" s="115"/>
      <c r="G725" s="112"/>
      <c r="H725" s="112"/>
      <c r="I725" s="112"/>
    </row>
    <row r="726" spans="1:9">
      <c r="A726" s="115"/>
      <c r="B726" s="115"/>
      <c r="C726" s="115"/>
      <c r="D726" s="115"/>
      <c r="E726" s="115"/>
      <c r="G726" s="112"/>
      <c r="H726" s="112"/>
      <c r="I726" s="112"/>
    </row>
    <row r="727" spans="1:9">
      <c r="A727" s="115"/>
      <c r="B727" s="115"/>
      <c r="C727" s="115"/>
      <c r="D727" s="115"/>
      <c r="E727" s="115"/>
      <c r="G727" s="112"/>
      <c r="H727" s="112"/>
      <c r="I727" s="112"/>
    </row>
    <row r="728" spans="1:9">
      <c r="A728" s="115"/>
      <c r="B728" s="115"/>
      <c r="C728" s="115"/>
      <c r="D728" s="115"/>
      <c r="E728" s="115"/>
      <c r="G728" s="112"/>
      <c r="H728" s="112"/>
      <c r="I728" s="112"/>
    </row>
    <row r="729" spans="1:9">
      <c r="A729" s="115"/>
      <c r="B729" s="115"/>
      <c r="C729" s="115"/>
      <c r="D729" s="115"/>
      <c r="E729" s="115"/>
      <c r="G729" s="112"/>
      <c r="H729" s="112"/>
      <c r="I729" s="112"/>
    </row>
    <row r="730" spans="1:9">
      <c r="A730" s="115"/>
      <c r="B730" s="115"/>
      <c r="C730" s="115"/>
      <c r="D730" s="115"/>
      <c r="E730" s="115"/>
      <c r="G730" s="112"/>
      <c r="H730" s="112"/>
      <c r="I730" s="112"/>
    </row>
    <row r="731" spans="1:9">
      <c r="A731" s="115"/>
      <c r="B731" s="115"/>
      <c r="C731" s="115"/>
      <c r="D731" s="115"/>
      <c r="E731" s="115"/>
      <c r="G731" s="112"/>
      <c r="H731" s="112"/>
      <c r="I731" s="112"/>
    </row>
    <row r="732" spans="1:9">
      <c r="A732" s="115"/>
      <c r="B732" s="115"/>
      <c r="C732" s="115"/>
      <c r="D732" s="115"/>
      <c r="E732" s="115"/>
      <c r="G732" s="112"/>
      <c r="H732" s="112"/>
      <c r="I732" s="112"/>
    </row>
    <row r="733" spans="1:9">
      <c r="A733" s="115"/>
      <c r="B733" s="115"/>
      <c r="C733" s="115"/>
      <c r="D733" s="115"/>
      <c r="E733" s="115"/>
      <c r="G733" s="112"/>
      <c r="H733" s="112"/>
      <c r="I733" s="112"/>
    </row>
    <row r="734" spans="1:9">
      <c r="A734" s="115"/>
      <c r="B734" s="115"/>
      <c r="C734" s="115"/>
      <c r="D734" s="115"/>
      <c r="E734" s="115"/>
      <c r="G734" s="112"/>
      <c r="H734" s="112"/>
      <c r="I734" s="112"/>
    </row>
    <row r="735" spans="1:9">
      <c r="A735" s="115"/>
      <c r="B735" s="115"/>
      <c r="C735" s="115"/>
      <c r="D735" s="115"/>
      <c r="E735" s="115"/>
      <c r="G735" s="112"/>
      <c r="H735" s="112"/>
      <c r="I735" s="112"/>
    </row>
    <row r="736" spans="1:9">
      <c r="A736" s="115"/>
      <c r="B736" s="115"/>
      <c r="C736" s="115"/>
      <c r="D736" s="115"/>
      <c r="E736" s="115"/>
      <c r="G736" s="112"/>
      <c r="H736" s="112"/>
      <c r="I736" s="112"/>
    </row>
    <row r="737" spans="1:9">
      <c r="A737" s="115"/>
      <c r="B737" s="115"/>
      <c r="C737" s="115"/>
      <c r="D737" s="115"/>
      <c r="E737" s="115"/>
      <c r="G737" s="112"/>
      <c r="H737" s="112"/>
      <c r="I737" s="112"/>
    </row>
    <row r="738" spans="1:9">
      <c r="A738" s="115"/>
      <c r="B738" s="115"/>
      <c r="C738" s="115"/>
      <c r="D738" s="115"/>
      <c r="E738" s="115"/>
      <c r="G738" s="112"/>
      <c r="H738" s="112"/>
      <c r="I738" s="112"/>
    </row>
    <row r="739" spans="1:9">
      <c r="A739" s="115"/>
      <c r="B739" s="115"/>
      <c r="C739" s="115"/>
      <c r="D739" s="115"/>
      <c r="E739" s="115"/>
      <c r="G739" s="112"/>
      <c r="H739" s="112"/>
      <c r="I739" s="112"/>
    </row>
    <row r="740" spans="1:9">
      <c r="A740" s="115"/>
      <c r="B740" s="115"/>
      <c r="C740" s="115"/>
      <c r="D740" s="115"/>
      <c r="E740" s="115"/>
      <c r="G740" s="112"/>
      <c r="H740" s="112"/>
      <c r="I740" s="112"/>
    </row>
    <row r="741" spans="1:9">
      <c r="A741" s="115"/>
      <c r="B741" s="115"/>
      <c r="C741" s="115"/>
      <c r="D741" s="115"/>
      <c r="E741" s="115"/>
      <c r="G741" s="112"/>
      <c r="H741" s="112"/>
      <c r="I741" s="112"/>
    </row>
    <row r="742" spans="1:9">
      <c r="A742" s="115"/>
      <c r="B742" s="115"/>
      <c r="C742" s="115"/>
      <c r="D742" s="115"/>
      <c r="E742" s="115"/>
      <c r="G742" s="112"/>
      <c r="H742" s="112"/>
      <c r="I742" s="112"/>
    </row>
    <row r="743" spans="1:9">
      <c r="A743" s="115"/>
      <c r="B743" s="115"/>
      <c r="C743" s="115"/>
      <c r="D743" s="115"/>
      <c r="E743" s="115"/>
      <c r="G743" s="112"/>
      <c r="H743" s="112"/>
      <c r="I743" s="112"/>
    </row>
    <row r="744" spans="1:9">
      <c r="A744" s="115"/>
      <c r="B744" s="115"/>
      <c r="C744" s="115"/>
      <c r="D744" s="115"/>
      <c r="E744" s="115"/>
      <c r="G744" s="112"/>
      <c r="H744" s="112"/>
      <c r="I744" s="112"/>
    </row>
    <row r="745" spans="1:9">
      <c r="A745" s="115"/>
      <c r="B745" s="115"/>
      <c r="C745" s="115"/>
      <c r="D745" s="115"/>
      <c r="E745" s="115"/>
      <c r="G745" s="112"/>
      <c r="H745" s="112"/>
      <c r="I745" s="112"/>
    </row>
    <row r="746" spans="1:9">
      <c r="A746" s="115"/>
      <c r="B746" s="115"/>
      <c r="C746" s="115"/>
      <c r="D746" s="115"/>
      <c r="E746" s="115"/>
      <c r="G746" s="112"/>
      <c r="H746" s="112"/>
      <c r="I746" s="112"/>
    </row>
    <row r="747" spans="1:9">
      <c r="A747" s="115"/>
      <c r="B747" s="115"/>
      <c r="C747" s="115"/>
      <c r="D747" s="115"/>
      <c r="E747" s="115"/>
      <c r="G747" s="112"/>
      <c r="H747" s="112"/>
      <c r="I747" s="112"/>
    </row>
    <row r="748" spans="1:9">
      <c r="A748" s="115"/>
      <c r="B748" s="115"/>
      <c r="C748" s="115"/>
      <c r="D748" s="115"/>
      <c r="E748" s="115"/>
      <c r="G748" s="112"/>
      <c r="H748" s="112"/>
      <c r="I748" s="112"/>
    </row>
    <row r="749" spans="1:9">
      <c r="A749" s="115"/>
      <c r="B749" s="115"/>
      <c r="C749" s="115"/>
      <c r="D749" s="115"/>
      <c r="E749" s="115"/>
      <c r="G749" s="112"/>
      <c r="H749" s="112"/>
      <c r="I749" s="112"/>
    </row>
    <row r="750" spans="1:9">
      <c r="A750" s="115"/>
      <c r="B750" s="115"/>
      <c r="C750" s="115"/>
      <c r="D750" s="115"/>
      <c r="E750" s="115"/>
      <c r="G750" s="112"/>
      <c r="H750" s="112"/>
      <c r="I750" s="112"/>
    </row>
    <row r="751" spans="1:9">
      <c r="A751" s="115"/>
      <c r="B751" s="115"/>
      <c r="C751" s="115"/>
      <c r="D751" s="115"/>
      <c r="E751" s="115"/>
      <c r="G751" s="112"/>
      <c r="H751" s="112"/>
      <c r="I751" s="112"/>
    </row>
    <row r="752" spans="1:9">
      <c r="A752" s="115"/>
      <c r="B752" s="115"/>
      <c r="C752" s="115"/>
      <c r="D752" s="115"/>
      <c r="E752" s="115"/>
      <c r="G752" s="112"/>
      <c r="H752" s="112"/>
      <c r="I752" s="112"/>
    </row>
    <row r="753" spans="1:9">
      <c r="A753" s="115"/>
      <c r="B753" s="115"/>
      <c r="C753" s="115"/>
      <c r="D753" s="115"/>
      <c r="E753" s="115"/>
      <c r="G753" s="112"/>
      <c r="H753" s="112"/>
      <c r="I753" s="112"/>
    </row>
    <row r="754" spans="1:9">
      <c r="A754" s="115"/>
      <c r="B754" s="115"/>
      <c r="C754" s="115"/>
      <c r="D754" s="115"/>
      <c r="E754" s="115"/>
      <c r="G754" s="112"/>
      <c r="H754" s="112"/>
      <c r="I754" s="112"/>
    </row>
    <row r="755" spans="1:9">
      <c r="A755" s="115"/>
      <c r="B755" s="115"/>
      <c r="C755" s="115"/>
      <c r="D755" s="115"/>
      <c r="E755" s="115"/>
      <c r="G755" s="112"/>
      <c r="H755" s="112"/>
      <c r="I755" s="112"/>
    </row>
    <row r="756" spans="1:9">
      <c r="A756" s="115"/>
      <c r="B756" s="115"/>
      <c r="C756" s="115"/>
      <c r="D756" s="115"/>
      <c r="E756" s="115"/>
      <c r="G756" s="112"/>
      <c r="H756" s="112"/>
      <c r="I756" s="112"/>
    </row>
    <row r="757" spans="1:9">
      <c r="A757" s="115"/>
      <c r="B757" s="115"/>
      <c r="C757" s="115"/>
      <c r="D757" s="115"/>
      <c r="E757" s="115"/>
      <c r="G757" s="112"/>
      <c r="H757" s="112"/>
      <c r="I757" s="112"/>
    </row>
    <row r="758" spans="1:9">
      <c r="A758" s="115"/>
      <c r="B758" s="115"/>
      <c r="C758" s="115"/>
      <c r="D758" s="115"/>
      <c r="E758" s="115"/>
      <c r="G758" s="112"/>
      <c r="H758" s="112"/>
      <c r="I758" s="112"/>
    </row>
    <row r="759" spans="1:9">
      <c r="A759" s="115"/>
      <c r="B759" s="115"/>
      <c r="C759" s="115"/>
      <c r="D759" s="115"/>
      <c r="E759" s="115"/>
      <c r="G759" s="112"/>
      <c r="H759" s="112"/>
      <c r="I759" s="112"/>
    </row>
    <row r="760" spans="1:9">
      <c r="A760" s="115"/>
      <c r="B760" s="115"/>
      <c r="C760" s="115"/>
      <c r="D760" s="115"/>
      <c r="E760" s="115"/>
      <c r="G760" s="112"/>
      <c r="H760" s="112"/>
      <c r="I760" s="112"/>
    </row>
    <row r="761" spans="1:9">
      <c r="A761" s="115"/>
      <c r="B761" s="115"/>
      <c r="C761" s="115"/>
      <c r="D761" s="115"/>
      <c r="E761" s="115"/>
      <c r="G761" s="112"/>
      <c r="H761" s="112"/>
      <c r="I761" s="112"/>
    </row>
    <row r="762" spans="1:9">
      <c r="A762" s="115"/>
      <c r="B762" s="115"/>
      <c r="C762" s="115"/>
      <c r="D762" s="115"/>
      <c r="E762" s="115"/>
      <c r="G762" s="112"/>
      <c r="H762" s="112"/>
      <c r="I762" s="112"/>
    </row>
    <row r="763" spans="1:9">
      <c r="A763" s="115"/>
      <c r="B763" s="115"/>
      <c r="C763" s="115"/>
      <c r="D763" s="115"/>
      <c r="E763" s="115"/>
      <c r="G763" s="112"/>
      <c r="H763" s="112"/>
      <c r="I763" s="112"/>
    </row>
    <row r="764" spans="1:9">
      <c r="A764" s="115"/>
      <c r="B764" s="115"/>
      <c r="C764" s="115"/>
      <c r="D764" s="115"/>
      <c r="E764" s="115"/>
      <c r="G764" s="112"/>
      <c r="H764" s="112"/>
      <c r="I764" s="112"/>
    </row>
    <row r="765" spans="1:9">
      <c r="A765" s="115"/>
      <c r="B765" s="115"/>
      <c r="C765" s="115"/>
      <c r="D765" s="115"/>
      <c r="E765" s="115"/>
      <c r="G765" s="112"/>
      <c r="H765" s="112"/>
      <c r="I765" s="112"/>
    </row>
    <row r="766" spans="1:9">
      <c r="A766" s="115"/>
      <c r="B766" s="115"/>
      <c r="C766" s="115"/>
      <c r="D766" s="115"/>
      <c r="E766" s="115"/>
      <c r="G766" s="112"/>
      <c r="H766" s="112"/>
      <c r="I766" s="112"/>
    </row>
    <row r="767" spans="1:9">
      <c r="A767" s="115"/>
      <c r="B767" s="115"/>
      <c r="C767" s="115"/>
      <c r="D767" s="115"/>
      <c r="E767" s="115"/>
      <c r="G767" s="112"/>
      <c r="H767" s="112"/>
      <c r="I767" s="112"/>
    </row>
    <row r="768" spans="1:9">
      <c r="A768" s="115"/>
      <c r="B768" s="115"/>
      <c r="C768" s="115"/>
      <c r="D768" s="115"/>
      <c r="E768" s="115"/>
      <c r="G768" s="112"/>
      <c r="H768" s="112"/>
      <c r="I768" s="112"/>
    </row>
    <row r="769" spans="1:9">
      <c r="A769" s="115"/>
      <c r="B769" s="115"/>
      <c r="C769" s="115"/>
      <c r="D769" s="115"/>
      <c r="E769" s="115"/>
      <c r="G769" s="112"/>
      <c r="H769" s="112"/>
      <c r="I769" s="112"/>
    </row>
    <row r="770" spans="1:9">
      <c r="A770" s="115"/>
      <c r="B770" s="115"/>
      <c r="C770" s="115"/>
      <c r="D770" s="115"/>
      <c r="E770" s="115"/>
      <c r="G770" s="112"/>
      <c r="H770" s="112"/>
      <c r="I770" s="112"/>
    </row>
    <row r="771" spans="1:9">
      <c r="A771" s="115"/>
      <c r="B771" s="115"/>
      <c r="C771" s="115"/>
      <c r="D771" s="115"/>
      <c r="E771" s="115"/>
      <c r="G771" s="112"/>
      <c r="H771" s="112"/>
      <c r="I771" s="112"/>
    </row>
    <row r="772" spans="1:9">
      <c r="A772" s="115"/>
      <c r="B772" s="115"/>
      <c r="C772" s="115"/>
      <c r="D772" s="115"/>
      <c r="E772" s="115"/>
      <c r="G772" s="112"/>
      <c r="H772" s="112"/>
      <c r="I772" s="112"/>
    </row>
    <row r="773" spans="1:9">
      <c r="A773" s="115"/>
      <c r="B773" s="115"/>
      <c r="C773" s="115"/>
      <c r="D773" s="115"/>
      <c r="E773" s="115"/>
      <c r="G773" s="112"/>
      <c r="H773" s="112"/>
      <c r="I773" s="112"/>
    </row>
    <row r="774" spans="1:9">
      <c r="A774" s="115"/>
      <c r="B774" s="115"/>
      <c r="C774" s="115"/>
      <c r="D774" s="115"/>
      <c r="E774" s="115"/>
      <c r="G774" s="112"/>
      <c r="H774" s="112"/>
      <c r="I774" s="112"/>
    </row>
    <row r="775" spans="1:9">
      <c r="A775" s="115"/>
      <c r="B775" s="115"/>
      <c r="C775" s="115"/>
      <c r="D775" s="115"/>
      <c r="E775" s="115"/>
      <c r="G775" s="112"/>
      <c r="H775" s="112"/>
      <c r="I775" s="112"/>
    </row>
    <row r="776" spans="1:9">
      <c r="A776" s="115"/>
      <c r="B776" s="115"/>
      <c r="C776" s="115"/>
      <c r="D776" s="115"/>
      <c r="E776" s="115"/>
      <c r="G776" s="112"/>
      <c r="H776" s="112"/>
      <c r="I776" s="112"/>
    </row>
    <row r="777" spans="1:9">
      <c r="A777" s="115"/>
      <c r="B777" s="115"/>
      <c r="C777" s="115"/>
      <c r="D777" s="115"/>
      <c r="E777" s="115"/>
      <c r="G777" s="112"/>
      <c r="H777" s="112"/>
      <c r="I777" s="112"/>
    </row>
    <row r="778" spans="1:9">
      <c r="A778" s="115"/>
      <c r="B778" s="115"/>
      <c r="C778" s="115"/>
      <c r="D778" s="115"/>
      <c r="E778" s="115"/>
      <c r="G778" s="112"/>
      <c r="H778" s="112"/>
      <c r="I778" s="112"/>
    </row>
    <row r="779" spans="1:9">
      <c r="A779" s="115"/>
      <c r="B779" s="115"/>
      <c r="C779" s="115"/>
      <c r="D779" s="115"/>
      <c r="E779" s="115"/>
      <c r="G779" s="112"/>
      <c r="H779" s="112"/>
      <c r="I779" s="112"/>
    </row>
    <row r="780" spans="1:9">
      <c r="A780" s="115"/>
      <c r="B780" s="115"/>
      <c r="C780" s="115"/>
      <c r="D780" s="115"/>
      <c r="E780" s="115"/>
      <c r="G780" s="112"/>
      <c r="H780" s="112"/>
      <c r="I780" s="112"/>
    </row>
    <row r="781" spans="1:9">
      <c r="A781" s="115"/>
      <c r="B781" s="115"/>
      <c r="C781" s="115"/>
      <c r="D781" s="115"/>
      <c r="E781" s="115"/>
      <c r="G781" s="112"/>
      <c r="H781" s="112"/>
      <c r="I781" s="112"/>
    </row>
    <row r="782" spans="1:9">
      <c r="A782" s="115"/>
      <c r="B782" s="115"/>
      <c r="C782" s="115"/>
      <c r="D782" s="115"/>
      <c r="E782" s="115"/>
      <c r="G782" s="112"/>
      <c r="H782" s="112"/>
      <c r="I782" s="112"/>
    </row>
    <row r="783" spans="1:9">
      <c r="A783" s="115"/>
      <c r="B783" s="115"/>
      <c r="C783" s="115"/>
      <c r="D783" s="115"/>
      <c r="E783" s="115"/>
      <c r="G783" s="112"/>
      <c r="H783" s="112"/>
      <c r="I783" s="112"/>
    </row>
    <row r="784" spans="1:9">
      <c r="A784" s="115"/>
      <c r="B784" s="115"/>
      <c r="C784" s="115"/>
      <c r="D784" s="115"/>
      <c r="E784" s="115"/>
      <c r="G784" s="112"/>
      <c r="H784" s="112"/>
      <c r="I784" s="112"/>
    </row>
    <row r="785" spans="1:9">
      <c r="A785" s="115"/>
      <c r="B785" s="115"/>
      <c r="C785" s="115"/>
      <c r="D785" s="115"/>
      <c r="E785" s="115"/>
      <c r="G785" s="112"/>
      <c r="H785" s="112"/>
      <c r="I785" s="112"/>
    </row>
    <row r="786" spans="1:9">
      <c r="A786" s="115"/>
      <c r="B786" s="115"/>
      <c r="C786" s="115"/>
      <c r="D786" s="115"/>
      <c r="E786" s="115"/>
      <c r="G786" s="112"/>
      <c r="H786" s="112"/>
      <c r="I786" s="112"/>
    </row>
    <row r="787" spans="1:9">
      <c r="A787" s="115"/>
      <c r="B787" s="115"/>
      <c r="C787" s="115"/>
      <c r="D787" s="115"/>
      <c r="E787" s="115"/>
      <c r="G787" s="112"/>
      <c r="H787" s="112"/>
      <c r="I787" s="112"/>
    </row>
    <row r="788" spans="1:9">
      <c r="A788" s="115"/>
      <c r="B788" s="115"/>
      <c r="C788" s="115"/>
      <c r="D788" s="115"/>
      <c r="E788" s="115"/>
      <c r="G788" s="112"/>
      <c r="H788" s="112"/>
      <c r="I788" s="112"/>
    </row>
    <row r="789" spans="1:9">
      <c r="A789" s="115"/>
      <c r="B789" s="115"/>
      <c r="C789" s="115"/>
      <c r="D789" s="115"/>
      <c r="E789" s="115"/>
      <c r="G789" s="112"/>
      <c r="H789" s="112"/>
      <c r="I789" s="112"/>
    </row>
    <row r="790" spans="1:9">
      <c r="A790" s="115"/>
      <c r="B790" s="115"/>
      <c r="C790" s="115"/>
      <c r="D790" s="115"/>
      <c r="E790" s="115"/>
      <c r="G790" s="112"/>
      <c r="H790" s="112"/>
      <c r="I790" s="112"/>
    </row>
    <row r="791" spans="1:9">
      <c r="A791" s="115"/>
      <c r="B791" s="115"/>
      <c r="C791" s="115"/>
      <c r="D791" s="115"/>
      <c r="E791" s="115"/>
      <c r="G791" s="112"/>
      <c r="H791" s="112"/>
      <c r="I791" s="112"/>
    </row>
    <row r="792" spans="1:9">
      <c r="A792" s="115"/>
      <c r="B792" s="115"/>
      <c r="C792" s="115"/>
      <c r="D792" s="115"/>
      <c r="E792" s="115"/>
      <c r="G792" s="112"/>
      <c r="H792" s="112"/>
      <c r="I792" s="112"/>
    </row>
    <row r="793" spans="1:9">
      <c r="A793" s="115"/>
      <c r="B793" s="115"/>
      <c r="C793" s="115"/>
      <c r="D793" s="115"/>
      <c r="E793" s="115"/>
      <c r="G793" s="112"/>
      <c r="H793" s="112"/>
      <c r="I793" s="112"/>
    </row>
    <row r="794" spans="1:9">
      <c r="A794" s="115"/>
      <c r="B794" s="115"/>
      <c r="C794" s="115"/>
      <c r="D794" s="115"/>
      <c r="E794" s="115"/>
    </row>
    <row r="795" spans="1:9">
      <c r="A795" s="115"/>
      <c r="B795" s="115"/>
      <c r="C795" s="115"/>
      <c r="D795" s="115"/>
      <c r="E795" s="115"/>
    </row>
    <row r="796" spans="1:9">
      <c r="A796" s="115"/>
      <c r="B796" s="115"/>
      <c r="C796" s="115"/>
      <c r="D796" s="115"/>
      <c r="E796" s="115"/>
    </row>
    <row r="797" spans="1:9">
      <c r="A797" s="115"/>
      <c r="B797" s="115"/>
      <c r="C797" s="115"/>
      <c r="D797" s="115"/>
      <c r="E797" s="115"/>
    </row>
    <row r="798" spans="1:9">
      <c r="A798" s="115"/>
      <c r="B798" s="115"/>
      <c r="C798" s="115"/>
      <c r="D798" s="115"/>
      <c r="E798" s="115"/>
    </row>
    <row r="799" spans="1:9">
      <c r="A799" s="115"/>
      <c r="B799" s="115"/>
      <c r="C799" s="115"/>
      <c r="D799" s="115"/>
      <c r="E799" s="115"/>
    </row>
    <row r="800" spans="1:9">
      <c r="A800" s="115"/>
      <c r="B800" s="115"/>
      <c r="C800" s="115"/>
      <c r="D800" s="115"/>
      <c r="E800" s="115"/>
    </row>
    <row r="801" spans="1:5">
      <c r="A801" s="115"/>
      <c r="B801" s="115"/>
      <c r="C801" s="115"/>
      <c r="D801" s="115"/>
      <c r="E801" s="115"/>
    </row>
    <row r="802" spans="1:5">
      <c r="A802" s="115"/>
      <c r="B802" s="115"/>
      <c r="C802" s="115"/>
      <c r="D802" s="115"/>
      <c r="E802" s="115"/>
    </row>
    <row r="803" spans="1:5">
      <c r="A803" s="115"/>
      <c r="B803" s="115"/>
      <c r="C803" s="115"/>
      <c r="D803" s="115"/>
      <c r="E803" s="115"/>
    </row>
    <row r="804" spans="1:5">
      <c r="A804" s="115"/>
      <c r="B804" s="115"/>
      <c r="C804" s="115"/>
      <c r="D804" s="115"/>
      <c r="E804" s="115"/>
    </row>
    <row r="805" spans="1:5">
      <c r="A805" s="115"/>
      <c r="B805" s="115"/>
      <c r="C805" s="115"/>
      <c r="D805" s="115"/>
      <c r="E805" s="115"/>
    </row>
    <row r="806" spans="1:5">
      <c r="A806" s="115"/>
      <c r="B806" s="115"/>
      <c r="C806" s="115"/>
      <c r="D806" s="115"/>
      <c r="E806" s="115"/>
    </row>
    <row r="807" spans="1:5">
      <c r="A807" s="115"/>
      <c r="B807" s="115"/>
      <c r="C807" s="115"/>
      <c r="D807" s="115"/>
      <c r="E807" s="115"/>
    </row>
    <row r="808" spans="1:5">
      <c r="A808" s="115"/>
      <c r="B808" s="115"/>
      <c r="C808" s="115"/>
      <c r="D808" s="115"/>
      <c r="E808" s="115"/>
    </row>
    <row r="809" spans="1:5">
      <c r="A809" s="115"/>
      <c r="B809" s="115"/>
      <c r="C809" s="115"/>
      <c r="D809" s="115"/>
      <c r="E809" s="115"/>
    </row>
    <row r="810" spans="1:5">
      <c r="A810" s="115"/>
      <c r="B810" s="115"/>
      <c r="C810" s="115"/>
      <c r="D810" s="115"/>
      <c r="E810" s="115"/>
    </row>
    <row r="811" spans="1:5">
      <c r="A811" s="115"/>
      <c r="B811" s="115"/>
      <c r="C811" s="115"/>
      <c r="D811" s="115"/>
      <c r="E811" s="115"/>
    </row>
    <row r="812" spans="1:5">
      <c r="A812" s="115"/>
      <c r="B812" s="115"/>
      <c r="C812" s="115"/>
      <c r="D812" s="115"/>
      <c r="E812" s="115"/>
    </row>
    <row r="813" spans="1:5">
      <c r="A813" s="115"/>
      <c r="B813" s="115"/>
      <c r="C813" s="115"/>
      <c r="D813" s="115"/>
      <c r="E813" s="115"/>
    </row>
    <row r="814" spans="1:5">
      <c r="A814" s="115"/>
      <c r="B814" s="115"/>
      <c r="C814" s="115"/>
      <c r="D814" s="115"/>
      <c r="E814" s="115"/>
    </row>
    <row r="815" spans="1:5">
      <c r="A815" s="115"/>
      <c r="B815" s="115"/>
      <c r="C815" s="115"/>
      <c r="D815" s="115"/>
      <c r="E815" s="115"/>
    </row>
    <row r="816" spans="1:5">
      <c r="A816" s="115"/>
      <c r="B816" s="115"/>
      <c r="C816" s="115"/>
      <c r="D816" s="115"/>
      <c r="E816" s="115"/>
    </row>
    <row r="817" spans="1:5">
      <c r="A817" s="115"/>
      <c r="B817" s="115"/>
      <c r="C817" s="115"/>
      <c r="D817" s="115"/>
      <c r="E817" s="115"/>
    </row>
    <row r="818" spans="1:5">
      <c r="A818" s="115"/>
      <c r="B818" s="115"/>
      <c r="C818" s="115"/>
      <c r="D818" s="115"/>
      <c r="E818" s="115"/>
    </row>
    <row r="819" spans="1:5">
      <c r="A819" s="115"/>
      <c r="B819" s="115"/>
      <c r="C819" s="115"/>
      <c r="D819" s="115"/>
      <c r="E819" s="115"/>
    </row>
    <row r="820" spans="1:5">
      <c r="A820" s="115"/>
      <c r="B820" s="115"/>
      <c r="C820" s="115"/>
      <c r="D820" s="115"/>
      <c r="E820" s="115"/>
    </row>
    <row r="821" spans="1:5">
      <c r="A821" s="115"/>
      <c r="B821" s="115"/>
      <c r="C821" s="115"/>
      <c r="D821" s="115"/>
      <c r="E821" s="115"/>
    </row>
    <row r="822" spans="1:5">
      <c r="A822" s="115"/>
      <c r="B822" s="115"/>
      <c r="C822" s="115"/>
      <c r="D822" s="115"/>
      <c r="E822" s="115"/>
    </row>
    <row r="823" spans="1:5">
      <c r="A823" s="115"/>
      <c r="B823" s="115"/>
      <c r="C823" s="115"/>
      <c r="D823" s="115"/>
      <c r="E823" s="115"/>
    </row>
    <row r="824" spans="1:5">
      <c r="A824" s="115"/>
      <c r="B824" s="115"/>
      <c r="C824" s="115"/>
      <c r="D824" s="115"/>
      <c r="E824" s="115"/>
    </row>
    <row r="825" spans="1:5">
      <c r="A825" s="115"/>
      <c r="B825" s="115"/>
      <c r="C825" s="115"/>
      <c r="D825" s="115"/>
      <c r="E825" s="115"/>
    </row>
    <row r="826" spans="1:5">
      <c r="A826" s="115"/>
      <c r="B826" s="115"/>
      <c r="C826" s="115"/>
      <c r="D826" s="115"/>
      <c r="E826" s="115"/>
    </row>
  </sheetData>
  <mergeCells count="134">
    <mergeCell ref="C497:D497"/>
    <mergeCell ref="C530:D530"/>
    <mergeCell ref="C531:D531"/>
    <mergeCell ref="C498:D498"/>
    <mergeCell ref="C465:D465"/>
    <mergeCell ref="C432:D432"/>
    <mergeCell ref="C399:D399"/>
    <mergeCell ref="C366:D366"/>
    <mergeCell ref="C333:D333"/>
    <mergeCell ref="B468:C468"/>
    <mergeCell ref="D468:E468"/>
    <mergeCell ref="B501:C501"/>
    <mergeCell ref="D501:E501"/>
    <mergeCell ref="B336:C336"/>
    <mergeCell ref="D336:E336"/>
    <mergeCell ref="C200:D200"/>
    <mergeCell ref="C233:D233"/>
    <mergeCell ref="C266:D266"/>
    <mergeCell ref="C299:D299"/>
    <mergeCell ref="C332:D332"/>
    <mergeCell ref="C365:D365"/>
    <mergeCell ref="C398:D398"/>
    <mergeCell ref="C431:D431"/>
    <mergeCell ref="C464:D464"/>
    <mergeCell ref="C300:D300"/>
    <mergeCell ref="C267:D267"/>
    <mergeCell ref="C234:D234"/>
    <mergeCell ref="C201:D201"/>
    <mergeCell ref="B303:C303"/>
    <mergeCell ref="D303:E303"/>
    <mergeCell ref="D270:E270"/>
    <mergeCell ref="B270:C270"/>
    <mergeCell ref="A429:E429"/>
    <mergeCell ref="B335:C335"/>
    <mergeCell ref="D335:E335"/>
    <mergeCell ref="A363:E363"/>
    <mergeCell ref="B367:E367"/>
    <mergeCell ref="B368:C368"/>
    <mergeCell ref="D368:E368"/>
    <mergeCell ref="C3:D3"/>
    <mergeCell ref="C4:D4"/>
    <mergeCell ref="C36:D36"/>
    <mergeCell ref="C37:D37"/>
    <mergeCell ref="C69:D69"/>
    <mergeCell ref="C70:D70"/>
    <mergeCell ref="C102:D102"/>
    <mergeCell ref="C103:D103"/>
    <mergeCell ref="C135:D135"/>
    <mergeCell ref="D40:E40"/>
    <mergeCell ref="B73:C73"/>
    <mergeCell ref="D73:E73"/>
    <mergeCell ref="B106:C106"/>
    <mergeCell ref="D106:E106"/>
    <mergeCell ref="B534:C534"/>
    <mergeCell ref="D534:E534"/>
    <mergeCell ref="D369:E369"/>
    <mergeCell ref="B369:C369"/>
    <mergeCell ref="B402:C402"/>
    <mergeCell ref="D402:E402"/>
    <mergeCell ref="B435:C435"/>
    <mergeCell ref="D435:E435"/>
    <mergeCell ref="B532:E532"/>
    <mergeCell ref="B533:C533"/>
    <mergeCell ref="D533:E533"/>
    <mergeCell ref="A528:E528"/>
    <mergeCell ref="B433:E433"/>
    <mergeCell ref="B434:C434"/>
    <mergeCell ref="D434:E434"/>
    <mergeCell ref="A462:E462"/>
    <mergeCell ref="A495:E495"/>
    <mergeCell ref="B499:E499"/>
    <mergeCell ref="B500:C500"/>
    <mergeCell ref="D500:E500"/>
    <mergeCell ref="A396:E396"/>
    <mergeCell ref="B400:E400"/>
    <mergeCell ref="B401:C401"/>
    <mergeCell ref="D401:E401"/>
    <mergeCell ref="B139:C139"/>
    <mergeCell ref="D139:E139"/>
    <mergeCell ref="D39:E39"/>
    <mergeCell ref="B71:E71"/>
    <mergeCell ref="B72:C72"/>
    <mergeCell ref="D72:E72"/>
    <mergeCell ref="B104:E104"/>
    <mergeCell ref="A67:E67"/>
    <mergeCell ref="C136:D136"/>
    <mergeCell ref="B235:E235"/>
    <mergeCell ref="B466:E466"/>
    <mergeCell ref="B467:C467"/>
    <mergeCell ref="D467:E467"/>
    <mergeCell ref="A231:E231"/>
    <mergeCell ref="B202:E202"/>
    <mergeCell ref="B203:C203"/>
    <mergeCell ref="D203:E203"/>
    <mergeCell ref="B236:C236"/>
    <mergeCell ref="D236:E236"/>
    <mergeCell ref="B268:E268"/>
    <mergeCell ref="B269:C269"/>
    <mergeCell ref="D269:E269"/>
    <mergeCell ref="B204:C204"/>
    <mergeCell ref="D204:E204"/>
    <mergeCell ref="B237:C237"/>
    <mergeCell ref="D237:E237"/>
    <mergeCell ref="B301:E301"/>
    <mergeCell ref="B302:C302"/>
    <mergeCell ref="D302:E302"/>
    <mergeCell ref="A264:E264"/>
    <mergeCell ref="A330:E330"/>
    <mergeCell ref="A297:E297"/>
    <mergeCell ref="B334:E334"/>
    <mergeCell ref="A1:E1"/>
    <mergeCell ref="A34:E34"/>
    <mergeCell ref="B5:E5"/>
    <mergeCell ref="B6:C6"/>
    <mergeCell ref="D6:E6"/>
    <mergeCell ref="A166:E166"/>
    <mergeCell ref="A198:E198"/>
    <mergeCell ref="A133:E133"/>
    <mergeCell ref="A100:E100"/>
    <mergeCell ref="B38:E38"/>
    <mergeCell ref="B39:C39"/>
    <mergeCell ref="B105:C105"/>
    <mergeCell ref="D105:E105"/>
    <mergeCell ref="B137:E137"/>
    <mergeCell ref="B138:C138"/>
    <mergeCell ref="D138:E138"/>
    <mergeCell ref="B172:C172"/>
    <mergeCell ref="D172:E172"/>
    <mergeCell ref="B170:E170"/>
    <mergeCell ref="B171:C171"/>
    <mergeCell ref="D171:E171"/>
    <mergeCell ref="B7:C7"/>
    <mergeCell ref="D7:E7"/>
    <mergeCell ref="B40:C40"/>
  </mergeCells>
  <phoneticPr fontId="0" type="noConversion"/>
  <pageMargins left="1.1811023622047245" right="0.19685039370078741" top="0.59055118110236227" bottom="0.59055118110236227" header="0.51181102362204722" footer="0.51181102362204722"/>
  <pageSetup paperSize="9" orientation="portrait" r:id="rId1"/>
  <headerFooter alignWithMargins="0"/>
  <rowBreaks count="15" manualBreakCount="15">
    <brk id="33" max="16383" man="1"/>
    <brk id="66" max="16383" man="1"/>
    <brk id="99" max="16383" man="1"/>
    <brk id="132" max="16383" man="1"/>
    <brk id="197" max="16383" man="1"/>
    <brk id="230" max="16383" man="1"/>
    <brk id="263" max="16383" man="1"/>
    <brk id="296" max="16383" man="1"/>
    <brk id="329" max="16383" man="1"/>
    <brk id="362" max="16383" man="1"/>
    <brk id="395" max="16383" man="1"/>
    <brk id="428" max="16383" man="1"/>
    <brk id="461" max="16383" man="1"/>
    <brk id="494" max="16383" man="1"/>
    <brk id="5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N35"/>
  <sheetViews>
    <sheetView topLeftCell="A31" zoomScaleNormal="100" workbookViewId="0">
      <selection activeCell="H1" sqref="H1:O1048576"/>
    </sheetView>
  </sheetViews>
  <sheetFormatPr defaultRowHeight="12.75"/>
  <cols>
    <col min="1" max="1" width="18.5703125" customWidth="1"/>
    <col min="2" max="2" width="9.5703125" customWidth="1"/>
    <col min="3" max="3" width="16.5703125" customWidth="1"/>
    <col min="4" max="4" width="8.7109375" customWidth="1"/>
    <col min="5" max="5" width="19.5703125" customWidth="1"/>
    <col min="6" max="6" width="11.85546875" customWidth="1"/>
    <col min="8" max="8" width="10.140625" hidden="1" customWidth="1"/>
    <col min="9" max="9" width="9.7109375" hidden="1" customWidth="1"/>
    <col min="10" max="10" width="0" hidden="1" customWidth="1"/>
    <col min="11" max="11" width="9.7109375" hidden="1" customWidth="1"/>
    <col min="12" max="12" width="9.28515625" hidden="1" customWidth="1"/>
    <col min="13" max="15" width="0" hidden="1" customWidth="1"/>
  </cols>
  <sheetData>
    <row r="1" spans="1:14" s="24" customFormat="1" ht="16.5">
      <c r="A1" s="244" t="s">
        <v>121</v>
      </c>
      <c r="B1" s="244"/>
      <c r="C1" s="244"/>
      <c r="D1" s="244"/>
      <c r="E1" s="244"/>
      <c r="F1" s="244"/>
    </row>
    <row r="2" spans="1:14" s="24" customFormat="1" ht="16.5">
      <c r="A2" s="25"/>
      <c r="B2" s="25"/>
      <c r="C2" s="38" t="s">
        <v>165</v>
      </c>
      <c r="D2" s="26" t="s">
        <v>147</v>
      </c>
      <c r="E2" s="25"/>
    </row>
    <row r="3" spans="1:14" s="24" customFormat="1" ht="16.5">
      <c r="A3" s="25"/>
      <c r="C3" s="253" t="s">
        <v>141</v>
      </c>
      <c r="D3" s="253"/>
      <c r="E3" s="27"/>
    </row>
    <row r="4" spans="1:14" s="9" customFormat="1" ht="11.25" customHeight="1" thickBot="1">
      <c r="A4" s="10"/>
      <c r="C4" s="12"/>
      <c r="D4" s="11"/>
      <c r="E4" s="11"/>
    </row>
    <row r="5" spans="1:14" ht="15.75" customHeight="1">
      <c r="A5" s="251" t="s">
        <v>45</v>
      </c>
      <c r="B5" s="249" t="s">
        <v>150</v>
      </c>
      <c r="C5" s="249"/>
      <c r="D5" s="249"/>
      <c r="E5" s="250"/>
      <c r="H5" s="243"/>
      <c r="I5" s="243"/>
      <c r="K5" s="243"/>
      <c r="L5" s="243"/>
    </row>
    <row r="6" spans="1:14" ht="15.75" customHeight="1" thickBot="1">
      <c r="A6" s="252"/>
      <c r="B6" s="246" t="s">
        <v>148</v>
      </c>
      <c r="C6" s="247"/>
      <c r="D6" s="248" t="s">
        <v>149</v>
      </c>
      <c r="E6" s="247"/>
      <c r="H6" s="3"/>
      <c r="I6" s="3"/>
      <c r="K6" s="3"/>
      <c r="L6" s="3"/>
    </row>
    <row r="7" spans="1:14" ht="20.100000000000001" customHeight="1">
      <c r="A7" s="20" t="s">
        <v>46</v>
      </c>
      <c r="B7" s="21" t="s">
        <v>47</v>
      </c>
      <c r="C7" s="174">
        <f>'ТП-РП'!C8+'ТП-РП'!C41+'ТП-РП'!C74+'ТП-РП'!C107+'ТП-РП'!C140+'ТП-РП'!C205+'ТП-РП'!C238+'ТП-РП'!C271+'ТП-РП'!C304+'ТП-РП'!C337+'ТП-РП'!C370+'ТП-РП'!C403+'ТП-РП'!C436+'ТП-РП'!C469+'ТП-РП'!C502+'ТП-РП'!C535</f>
        <v>0.46050000000000002</v>
      </c>
      <c r="D7" s="197" t="s">
        <v>48</v>
      </c>
      <c r="E7" s="198">
        <f>'ТП-РП'!E8+'ТП-РП'!E41+'ТП-РП'!E74+'ТП-РП'!E107+'ТП-РП'!E140+'ТП-РП'!E205+'ТП-РП'!E238+'ТП-РП'!E271+'ТП-РП'!E304+'ТП-РП'!E337+'ТП-РП'!E370+'ТП-РП'!E403+'ТП-РП'!E436+'ТП-РП'!E469+'ТП-РП'!E502+'ТП-РП'!E535</f>
        <v>0.15229999999999999</v>
      </c>
      <c r="G7" s="94"/>
      <c r="H7" s="202" t="s">
        <v>561</v>
      </c>
      <c r="I7" s="203"/>
      <c r="J7" s="204"/>
      <c r="K7" s="205"/>
      <c r="L7" s="205"/>
      <c r="M7" s="94"/>
      <c r="N7" s="94"/>
    </row>
    <row r="8" spans="1:14" ht="20.100000000000001" customHeight="1">
      <c r="A8" s="15" t="s">
        <v>49</v>
      </c>
      <c r="B8" s="13" t="s">
        <v>50</v>
      </c>
      <c r="C8" s="14">
        <f>'ТП-РП'!C9+'ТП-РП'!C42+'ТП-РП'!C75+'ТП-РП'!C108+'ТП-РП'!C141+'ТП-РП'!C206+'ТП-РП'!C239+'ТП-РП'!C272+'ТП-РП'!C305+'ТП-РП'!C338+'ТП-РП'!C371+'ТП-РП'!C404+'ТП-РП'!C437+'ТП-РП'!C470+'ТП-РП'!C503+'ТП-РП'!C536</f>
        <v>0.45100000000000001</v>
      </c>
      <c r="D8" s="16" t="s">
        <v>51</v>
      </c>
      <c r="E8" s="105">
        <f>'ТП-РП'!E9+'ТП-РП'!E42+'ТП-РП'!E75+'ТП-РП'!E108+'ТП-РП'!E141+'ТП-РП'!E206+'ТП-РП'!E239+'ТП-РП'!E272+'ТП-РП'!E305+'ТП-РП'!E338+'ТП-РП'!E371+'ТП-РП'!E404+'ТП-РП'!E437+'ТП-РП'!E470+'ТП-РП'!E503+'ТП-РП'!E536</f>
        <v>0.1484</v>
      </c>
      <c r="G8" s="94"/>
      <c r="H8" s="202" t="s">
        <v>562</v>
      </c>
      <c r="I8" s="203"/>
      <c r="J8" s="204"/>
      <c r="K8" s="205"/>
      <c r="L8" s="205"/>
      <c r="M8" s="94"/>
      <c r="N8" s="94"/>
    </row>
    <row r="9" spans="1:14" ht="20.100000000000001" customHeight="1">
      <c r="A9" s="15" t="s">
        <v>52</v>
      </c>
      <c r="B9" s="13" t="s">
        <v>53</v>
      </c>
      <c r="C9" s="14">
        <f>'ТП-РП'!C10+'ТП-РП'!C43+'ТП-РП'!C76+'ТП-РП'!C109+'ТП-РП'!C142+'ТП-РП'!C207+'ТП-РП'!C240+'ТП-РП'!C273+'ТП-РП'!C306+'ТП-РП'!C339+'ТП-РП'!C372+'ТП-РП'!C405+'ТП-РП'!C438+'ТП-РП'!C471+'ТП-РП'!C504+'ТП-РП'!C537</f>
        <v>0.44500000000000001</v>
      </c>
      <c r="D9" s="16" t="s">
        <v>54</v>
      </c>
      <c r="E9" s="105">
        <f>'ТП-РП'!E10+'ТП-РП'!E43+'ТП-РП'!E76+'ТП-РП'!E109+'ТП-РП'!E142+'ТП-РП'!E207+'ТП-РП'!E240+'ТП-РП'!E273+'ТП-РП'!E306+'ТП-РП'!E339+'ТП-РП'!E372+'ТП-РП'!E405+'ТП-РП'!E438+'ТП-РП'!E471+'ТП-РП'!E504+'ТП-РП'!E537</f>
        <v>0.1482</v>
      </c>
      <c r="G9" s="94"/>
      <c r="H9" s="157"/>
      <c r="I9" s="106"/>
      <c r="J9" s="92"/>
      <c r="K9" s="110"/>
      <c r="L9" s="110"/>
      <c r="M9" s="94"/>
      <c r="N9" s="94"/>
    </row>
    <row r="10" spans="1:14" ht="20.100000000000001" customHeight="1">
      <c r="A10" s="15" t="s">
        <v>55</v>
      </c>
      <c r="B10" s="13" t="s">
        <v>56</v>
      </c>
      <c r="C10" s="14">
        <f>'ТП-РП'!C11+'ТП-РП'!C44+'ТП-РП'!C77+'ТП-РП'!C110+'ТП-РП'!C143+'ТП-РП'!C208+'ТП-РП'!C241+'ТП-РП'!C274+'ТП-РП'!C307+'ТП-РП'!C340+'ТП-РП'!C373+'ТП-РП'!C406+'ТП-РП'!C439+'ТП-РП'!C472+'ТП-РП'!C505+'ТП-РП'!C538</f>
        <v>0.40479999999999999</v>
      </c>
      <c r="D10" s="16" t="s">
        <v>57</v>
      </c>
      <c r="E10" s="105">
        <f>'ТП-РП'!E11+'ТП-РП'!E44+'ТП-РП'!E77+'ТП-РП'!E110+'ТП-РП'!E143+'ТП-РП'!E208+'ТП-РП'!E241+'ТП-РП'!E274+'ТП-РП'!E307+'ТП-РП'!E340+'ТП-РП'!E373+'ТП-РП'!E406+'ТП-РП'!E439+'ТП-РП'!E472+'ТП-РП'!E505+'ТП-РП'!E538</f>
        <v>0.1401</v>
      </c>
      <c r="G10" s="94"/>
      <c r="H10" s="157"/>
      <c r="I10" s="106"/>
      <c r="J10" s="92"/>
      <c r="K10" s="110"/>
      <c r="L10" s="110"/>
      <c r="M10" s="94"/>
      <c r="N10" s="94"/>
    </row>
    <row r="11" spans="1:14" ht="20.100000000000001" customHeight="1">
      <c r="A11" s="15" t="s">
        <v>58</v>
      </c>
      <c r="B11" s="13" t="s">
        <v>59</v>
      </c>
      <c r="C11" s="14">
        <f>'ТП-РП'!C12+'ТП-РП'!C45+'ТП-РП'!C78+'ТП-РП'!C111+'ТП-РП'!C144+'ТП-РП'!C209+'ТП-РП'!C242+'ТП-РП'!C275+'ТП-РП'!C308+'ТП-РП'!C341+'ТП-РП'!C374+'ТП-РП'!C407+'ТП-РП'!C440+'ТП-РП'!C473+'ТП-РП'!C506+'ТП-РП'!C539</f>
        <v>0.36220000000000002</v>
      </c>
      <c r="D11" s="16" t="s">
        <v>60</v>
      </c>
      <c r="E11" s="105">
        <f>'ТП-РП'!E12+'ТП-РП'!E45+'ТП-РП'!E78+'ТП-РП'!E111+'ТП-РП'!E144+'ТП-РП'!E209+'ТП-РП'!E242+'ТП-РП'!E275+'ТП-РП'!E308+'ТП-РП'!E341+'ТП-РП'!E374+'ТП-РП'!E407+'ТП-РП'!E440+'ТП-РП'!E473+'ТП-РП'!E506+'ТП-РП'!E539</f>
        <v>0.13350000000000001</v>
      </c>
      <c r="G11" s="94"/>
      <c r="H11" s="157"/>
      <c r="I11" s="106"/>
      <c r="J11" s="92"/>
      <c r="K11" s="110"/>
      <c r="L11" s="110"/>
      <c r="M11" s="94"/>
      <c r="N11" s="94"/>
    </row>
    <row r="12" spans="1:14" ht="20.100000000000001" customHeight="1">
      <c r="A12" s="15" t="s">
        <v>61</v>
      </c>
      <c r="B12" s="13" t="s">
        <v>62</v>
      </c>
      <c r="C12" s="14">
        <f>'ТП-РП'!C13+'ТП-РП'!C46+'ТП-РП'!C79+'ТП-РП'!C112+'ТП-РП'!C145+'ТП-РП'!C210+'ТП-РП'!C243+'ТП-РП'!C276+'ТП-РП'!C309+'ТП-РП'!C342+'ТП-РП'!C375+'ТП-РП'!C408+'ТП-РП'!C441+'ТП-РП'!C474+'ТП-РП'!C507+'ТП-РП'!C540</f>
        <v>0.36680000000000001</v>
      </c>
      <c r="D12" s="16" t="s">
        <v>63</v>
      </c>
      <c r="E12" s="105">
        <f>'ТП-РП'!E13+'ТП-РП'!E46+'ТП-РП'!E79+'ТП-РП'!E112+'ТП-РП'!E145+'ТП-РП'!E210+'ТП-РП'!E243+'ТП-РП'!E276+'ТП-РП'!E309+'ТП-РП'!E342+'ТП-РП'!E375+'ТП-РП'!E408+'ТП-РП'!E441+'ТП-РП'!E474+'ТП-РП'!E507+'ТП-РП'!E540</f>
        <v>0.13350000000000001</v>
      </c>
      <c r="G12" s="94"/>
      <c r="H12" s="157"/>
      <c r="I12" s="106"/>
      <c r="J12" s="92"/>
      <c r="K12" s="110"/>
      <c r="L12" s="110"/>
      <c r="M12" s="94"/>
      <c r="N12" s="94"/>
    </row>
    <row r="13" spans="1:14" ht="20.100000000000001" customHeight="1">
      <c r="A13" s="15" t="s">
        <v>64</v>
      </c>
      <c r="B13" s="13" t="s">
        <v>65</v>
      </c>
      <c r="C13" s="14">
        <f>'ТП-РП'!C14+'ТП-РП'!C47+'ТП-РП'!C80+'ТП-РП'!C113+'ТП-РП'!C146+'ТП-РП'!C211+'ТП-РП'!C244+'ТП-РП'!C277+'ТП-РП'!C310+'ТП-РП'!C343+'ТП-РП'!C376+'ТП-РП'!C409+'ТП-РП'!C442+'ТП-РП'!C475+'ТП-РП'!C508+'ТП-РП'!C541</f>
        <v>0.3881</v>
      </c>
      <c r="D13" s="16" t="s">
        <v>66</v>
      </c>
      <c r="E13" s="105">
        <f>'ТП-РП'!E14+'ТП-РП'!E47+'ТП-РП'!E80+'ТП-РП'!E113+'ТП-РП'!E146+'ТП-РП'!E211+'ТП-РП'!E244+'ТП-РП'!E277+'ТП-РП'!E310+'ТП-РП'!E343+'ТП-РП'!E376+'ТП-РП'!E409+'ТП-РП'!E442+'ТП-РП'!E475+'ТП-РП'!E508+'ТП-РП'!E541</f>
        <v>0.14019999999999999</v>
      </c>
      <c r="G13" s="94"/>
      <c r="H13" s="157"/>
      <c r="I13" s="106"/>
      <c r="J13" s="92"/>
      <c r="K13" s="110"/>
      <c r="L13" s="110"/>
      <c r="M13" s="94"/>
      <c r="N13" s="94"/>
    </row>
    <row r="14" spans="1:14" ht="20.100000000000001" customHeight="1">
      <c r="A14" s="15" t="s">
        <v>67</v>
      </c>
      <c r="B14" s="13" t="s">
        <v>68</v>
      </c>
      <c r="C14" s="14">
        <f>'ТП-РП'!C15+'ТП-РП'!C48+'ТП-РП'!C81+'ТП-РП'!C114+'ТП-РП'!C147+'ТП-РП'!C212+'ТП-РП'!C245+'ТП-РП'!C278+'ТП-РП'!C311+'ТП-РП'!C344+'ТП-РП'!C377+'ТП-РП'!C410+'ТП-РП'!C443+'ТП-РП'!C476+'ТП-РП'!C509+'ТП-РП'!C542</f>
        <v>0.51910000000000001</v>
      </c>
      <c r="D14" s="16" t="s">
        <v>69</v>
      </c>
      <c r="E14" s="105">
        <f>'ТП-РП'!E15+'ТП-РП'!E48+'ТП-РП'!E81+'ТП-РП'!E114+'ТП-РП'!E147+'ТП-РП'!E212+'ТП-РП'!E245+'ТП-РП'!E278+'ТП-РП'!E311+'ТП-РП'!E344+'ТП-РП'!E377+'ТП-РП'!E410+'ТП-РП'!E443+'ТП-РП'!E476+'ТП-РП'!E509+'ТП-РП'!E542</f>
        <v>0.21709999999999999</v>
      </c>
      <c r="G14" s="94"/>
      <c r="H14" s="157"/>
      <c r="I14" s="106"/>
      <c r="J14" s="92"/>
      <c r="K14" s="110"/>
      <c r="L14" s="110"/>
      <c r="M14" s="94"/>
      <c r="N14" s="94"/>
    </row>
    <row r="15" spans="1:14" ht="20.100000000000001" customHeight="1">
      <c r="A15" s="15" t="s">
        <v>70</v>
      </c>
      <c r="B15" s="13" t="s">
        <v>71</v>
      </c>
      <c r="C15" s="14">
        <f>'ТП-РП'!C16+'ТП-РП'!C49+'ТП-РП'!C82+'ТП-РП'!C115+'ТП-РП'!C148+'ТП-РП'!C213+'ТП-РП'!C246+'ТП-РП'!C279+'ТП-РП'!C312+'ТП-РП'!C345+'ТП-РП'!C378+'ТП-РП'!C411+'ТП-РП'!C444+'ТП-РП'!C477+'ТП-РП'!C510+'ТП-РП'!C543</f>
        <v>0.81220000000000003</v>
      </c>
      <c r="D15" s="16" t="s">
        <v>72</v>
      </c>
      <c r="E15" s="105">
        <f>'ТП-РП'!E16+'ТП-РП'!E49+'ТП-РП'!E82+'ТП-РП'!E115+'ТП-РП'!E148+'ТП-РП'!E213+'ТП-РП'!E246+'ТП-РП'!E279+'ТП-РП'!E312+'ТП-РП'!E345+'ТП-РП'!E378+'ТП-РП'!E411+'ТП-РП'!E444+'ТП-РП'!E477+'ТП-РП'!E510+'ТП-РП'!E543</f>
        <v>0.34389999999999998</v>
      </c>
      <c r="G15" s="94"/>
      <c r="H15" s="157"/>
      <c r="I15" s="106"/>
      <c r="J15" s="92"/>
      <c r="K15" s="110"/>
      <c r="L15" s="110"/>
      <c r="M15" s="94"/>
      <c r="N15" s="94"/>
    </row>
    <row r="16" spans="1:14" ht="20.100000000000001" customHeight="1">
      <c r="A16" s="15" t="s">
        <v>73</v>
      </c>
      <c r="B16" s="13" t="s">
        <v>74</v>
      </c>
      <c r="C16" s="14">
        <f>'ТП-РП'!C17+'ТП-РП'!C50+'ТП-РП'!C83+'ТП-РП'!C116+'ТП-РП'!C149+'ТП-РП'!C214+'ТП-РП'!C247+'ТП-РП'!C280+'ТП-РП'!C313+'ТП-РП'!C346+'ТП-РП'!C379+'ТП-РП'!C412+'ТП-РП'!C445+'ТП-РП'!C478+'ТП-РП'!C511+'ТП-РП'!C544</f>
        <v>0.8125</v>
      </c>
      <c r="D16" s="16" t="s">
        <v>75</v>
      </c>
      <c r="E16" s="105">
        <f>'ТП-РП'!E17+'ТП-РП'!E50+'ТП-РП'!E83+'ТП-РП'!E116+'ТП-РП'!E149+'ТП-РП'!E214+'ТП-РП'!E247+'ТП-РП'!E280+'ТП-РП'!E313+'ТП-РП'!E346+'ТП-РП'!E379+'ТП-РП'!E412+'ТП-РП'!E445+'ТП-РП'!E478+'ТП-РП'!E511+'ТП-РП'!E544</f>
        <v>0.36109999999999998</v>
      </c>
      <c r="G16" s="94"/>
      <c r="H16" s="157"/>
      <c r="I16" s="106"/>
      <c r="J16" s="92"/>
      <c r="K16" s="110"/>
      <c r="L16" s="110"/>
      <c r="M16" s="94"/>
      <c r="N16" s="94"/>
    </row>
    <row r="17" spans="1:14" ht="20.100000000000001" customHeight="1">
      <c r="A17" s="15" t="s">
        <v>76</v>
      </c>
      <c r="B17" s="13" t="s">
        <v>77</v>
      </c>
      <c r="C17" s="14">
        <f>'ТП-РП'!C18+'ТП-РП'!C51+'ТП-РП'!C84+'ТП-РП'!C117+'ТП-РП'!C150+'ТП-РП'!C215+'ТП-РП'!C248+'ТП-РП'!C281+'ТП-РП'!C314+'ТП-РП'!C347+'ТП-РП'!C380+'ТП-РП'!C413+'ТП-РП'!C446+'ТП-РП'!C479+'ТП-РП'!C512+'ТП-РП'!C545</f>
        <v>0.82530000000000003</v>
      </c>
      <c r="D17" s="16" t="s">
        <v>78</v>
      </c>
      <c r="E17" s="105">
        <f>'ТП-РП'!E18+'ТП-РП'!E51+'ТП-РП'!E84+'ТП-РП'!E117+'ТП-РП'!E150+'ТП-РП'!E215+'ТП-РП'!E248+'ТП-РП'!E281+'ТП-РП'!E314+'ТП-РП'!E347+'ТП-РП'!E380+'ТП-РП'!E413+'ТП-РП'!E446+'ТП-РП'!E479+'ТП-РП'!E512+'ТП-РП'!E545</f>
        <v>0.39639999999999997</v>
      </c>
      <c r="G17" s="94"/>
      <c r="H17" s="157"/>
      <c r="I17" s="106"/>
      <c r="J17" s="92"/>
      <c r="K17" s="110"/>
      <c r="L17" s="110"/>
      <c r="M17" s="94"/>
      <c r="N17" s="94"/>
    </row>
    <row r="18" spans="1:14" ht="20.100000000000001" customHeight="1">
      <c r="A18" s="15" t="s">
        <v>79</v>
      </c>
      <c r="B18" s="13" t="s">
        <v>80</v>
      </c>
      <c r="C18" s="14">
        <f>'ТП-РП'!C19+'ТП-РП'!C52+'ТП-РП'!C85+'ТП-РП'!C118+'ТП-РП'!C151+'ТП-РП'!C216+'ТП-РП'!C249+'ТП-РП'!C282+'ТП-РП'!C315+'ТП-РП'!C348+'ТП-РП'!C381+'ТП-РП'!C414+'ТП-РП'!C447+'ТП-РП'!C480+'ТП-РП'!C513+'ТП-РП'!C546</f>
        <v>0.81889999999999996</v>
      </c>
      <c r="D18" s="16" t="s">
        <v>81</v>
      </c>
      <c r="E18" s="105">
        <f>'ТП-РП'!E19+'ТП-РП'!E52+'ТП-РП'!E85+'ТП-РП'!E118+'ТП-РП'!E151+'ТП-РП'!E216+'ТП-РП'!E249+'ТП-РП'!E282+'ТП-РП'!E315+'ТП-РП'!E348+'ТП-РП'!E381+'ТП-РП'!E414+'ТП-РП'!E447+'ТП-РП'!E480+'ТП-РП'!E513+'ТП-РП'!E546</f>
        <v>0.35510000000000003</v>
      </c>
      <c r="G18" s="94"/>
      <c r="H18" s="157"/>
      <c r="I18" s="106"/>
      <c r="J18" s="92"/>
      <c r="K18" s="110"/>
      <c r="L18" s="110"/>
      <c r="M18" s="94"/>
      <c r="N18" s="94"/>
    </row>
    <row r="19" spans="1:14" ht="20.100000000000001" customHeight="1">
      <c r="A19" s="15" t="s">
        <v>82</v>
      </c>
      <c r="B19" s="13" t="s">
        <v>83</v>
      </c>
      <c r="C19" s="14">
        <f>'ТП-РП'!C20+'ТП-РП'!C53+'ТП-РП'!C86+'ТП-РП'!C119+'ТП-РП'!C152+'ТП-РП'!C217+'ТП-РП'!C250+'ТП-РП'!C283+'ТП-РП'!C316+'ТП-РП'!C349+'ТП-РП'!C382+'ТП-РП'!C415+'ТП-РП'!C448+'ТП-РП'!C481+'ТП-РП'!C514+'ТП-РП'!C547</f>
        <v>0.80679999999999996</v>
      </c>
      <c r="D19" s="16" t="s">
        <v>84</v>
      </c>
      <c r="E19" s="105">
        <f>'ТП-РП'!E20+'ТП-РП'!E53+'ТП-РП'!E86+'ТП-РП'!E119+'ТП-РП'!E152+'ТП-РП'!E217+'ТП-РП'!E250+'ТП-РП'!E283+'ТП-РП'!E316+'ТП-РП'!E349+'ТП-РП'!E382+'ТП-РП'!E415+'ТП-РП'!E448+'ТП-РП'!E481+'ТП-РП'!E514+'ТП-РП'!E547</f>
        <v>0.33</v>
      </c>
      <c r="G19" s="94"/>
      <c r="H19" s="157"/>
      <c r="I19" s="106"/>
      <c r="J19" s="92"/>
      <c r="K19" s="110"/>
      <c r="L19" s="110"/>
      <c r="M19" s="94"/>
      <c r="N19" s="94"/>
    </row>
    <row r="20" spans="1:14" ht="20.100000000000001" customHeight="1">
      <c r="A20" s="15" t="s">
        <v>85</v>
      </c>
      <c r="B20" s="13" t="s">
        <v>86</v>
      </c>
      <c r="C20" s="14">
        <f>'ТП-РП'!C21+'ТП-РП'!C54+'ТП-РП'!C87+'ТП-РП'!C120+'ТП-РП'!C153+'ТП-РП'!C218+'ТП-РП'!C251+'ТП-РП'!C284+'ТП-РП'!C317+'ТП-РП'!C350+'ТП-РП'!C383+'ТП-РП'!C416+'ТП-РП'!C449+'ТП-РП'!C482+'ТП-РП'!C515+'ТП-РП'!C548</f>
        <v>0.85780000000000001</v>
      </c>
      <c r="D20" s="16" t="s">
        <v>87</v>
      </c>
      <c r="E20" s="105">
        <f>'ТП-РП'!E21+'ТП-РП'!E54+'ТП-РП'!E87+'ТП-РП'!E120+'ТП-РП'!E153+'ТП-РП'!E218+'ТП-РП'!E251+'ТП-РП'!E284+'ТП-РП'!E317+'ТП-РП'!E350+'ТП-РП'!E383+'ТП-РП'!E416+'ТП-РП'!E449+'ТП-РП'!E482+'ТП-РП'!E515+'ТП-РП'!E548</f>
        <v>0.37709999999999999</v>
      </c>
      <c r="G20" s="94"/>
      <c r="H20" s="157"/>
      <c r="I20" s="106"/>
      <c r="J20" s="92"/>
      <c r="K20" s="110"/>
      <c r="L20" s="110"/>
      <c r="M20" s="94"/>
      <c r="N20" s="94"/>
    </row>
    <row r="21" spans="1:14" ht="20.100000000000001" customHeight="1">
      <c r="A21" s="15" t="s">
        <v>88</v>
      </c>
      <c r="B21" s="13" t="s">
        <v>89</v>
      </c>
      <c r="C21" s="14">
        <f>'ТП-РП'!C22+'ТП-РП'!C55+'ТП-РП'!C88+'ТП-РП'!C121+'ТП-РП'!C154+'ТП-РП'!C219+'ТП-РП'!C252+'ТП-РП'!C285+'ТП-РП'!C318+'ТП-РП'!C351+'ТП-РП'!C384+'ТП-РП'!C417+'ТП-РП'!C450+'ТП-РП'!C483+'ТП-РП'!C516+'ТП-РП'!C549</f>
        <v>0.83899999999999997</v>
      </c>
      <c r="D21" s="16" t="s">
        <v>90</v>
      </c>
      <c r="E21" s="105">
        <f>'ТП-РП'!E22+'ТП-РП'!E55+'ТП-РП'!E88+'ТП-РП'!E121+'ТП-РП'!E154+'ТП-РП'!E219+'ТП-РП'!E252+'ТП-РП'!E285+'ТП-РП'!E318+'ТП-РП'!E351+'ТП-РП'!E384+'ТП-РП'!E417+'ТП-РП'!E450+'ТП-РП'!E483+'ТП-РП'!E516+'ТП-РП'!E549</f>
        <v>0.35970000000000002</v>
      </c>
      <c r="G21" s="94"/>
      <c r="H21" s="157"/>
      <c r="I21" s="106"/>
      <c r="J21" s="92"/>
      <c r="K21" s="110"/>
      <c r="L21" s="110"/>
      <c r="M21" s="94"/>
      <c r="N21" s="94"/>
    </row>
    <row r="22" spans="1:14" ht="20.100000000000001" customHeight="1">
      <c r="A22" s="15" t="s">
        <v>91</v>
      </c>
      <c r="B22" s="13" t="s">
        <v>92</v>
      </c>
      <c r="C22" s="14">
        <f>'ТП-РП'!C23+'ТП-РП'!C56+'ТП-РП'!C89+'ТП-РП'!C122+'ТП-РП'!C155+'ТП-РП'!C220+'ТП-РП'!C253+'ТП-РП'!C286+'ТП-РП'!C319+'ТП-РП'!C352+'ТП-РП'!C385+'ТП-РП'!C418+'ТП-РП'!C451+'ТП-РП'!C484+'ТП-РП'!C517+'ТП-РП'!C550</f>
        <v>0.81540000000000001</v>
      </c>
      <c r="D22" s="16" t="s">
        <v>93</v>
      </c>
      <c r="E22" s="105">
        <f>'ТП-РП'!E23+'ТП-РП'!E56+'ТП-РП'!E89+'ТП-РП'!E122+'ТП-РП'!E155+'ТП-РП'!E220+'ТП-РП'!E253+'ТП-РП'!E286+'ТП-РП'!E319+'ТП-РП'!E352+'ТП-РП'!E385+'ТП-РП'!E418+'ТП-РП'!E451+'ТП-РП'!E484+'ТП-РП'!E517+'ТП-РП'!E550</f>
        <v>0.34350000000000003</v>
      </c>
      <c r="G22" s="94"/>
      <c r="H22" s="157"/>
      <c r="I22" s="106"/>
      <c r="J22" s="92"/>
      <c r="K22" s="110"/>
      <c r="L22" s="110"/>
      <c r="M22" s="94"/>
      <c r="N22" s="94"/>
    </row>
    <row r="23" spans="1:14" ht="20.100000000000001" customHeight="1">
      <c r="A23" s="15" t="s">
        <v>94</v>
      </c>
      <c r="B23" s="13" t="s">
        <v>95</v>
      </c>
      <c r="C23" s="14">
        <f>'ТП-РП'!C24+'ТП-РП'!C57+'ТП-РП'!C90+'ТП-РП'!C123+'ТП-РП'!C156+'ТП-РП'!C221+'ТП-РП'!C254+'ТП-РП'!C287+'ТП-РП'!C320+'ТП-РП'!C353+'ТП-РП'!C386+'ТП-РП'!C419+'ТП-РП'!C452+'ТП-РП'!C485+'ТП-РП'!C518+'ТП-РП'!C551</f>
        <v>0.74529999999999996</v>
      </c>
      <c r="D23" s="16" t="s">
        <v>96</v>
      </c>
      <c r="E23" s="105">
        <f>'ТП-РП'!E24+'ТП-РП'!E57+'ТП-РП'!E90+'ТП-РП'!E123+'ТП-РП'!E156+'ТП-РП'!E221+'ТП-РП'!E254+'ТП-РП'!E287+'ТП-РП'!E320+'ТП-РП'!E353+'ТП-РП'!E386+'ТП-РП'!E419+'ТП-РП'!E452+'ТП-РП'!E485+'ТП-РП'!E518+'ТП-РП'!E551</f>
        <v>0.25679999999999997</v>
      </c>
      <c r="G23" s="94"/>
      <c r="H23" s="157"/>
      <c r="I23" s="106"/>
      <c r="J23" s="92"/>
      <c r="K23" s="110"/>
      <c r="L23" s="110"/>
      <c r="M23" s="94"/>
      <c r="N23" s="94"/>
    </row>
    <row r="24" spans="1:14" ht="20.100000000000001" customHeight="1">
      <c r="A24" s="15" t="s">
        <v>97</v>
      </c>
      <c r="B24" s="13" t="s">
        <v>98</v>
      </c>
      <c r="C24" s="14">
        <f>'ТП-РП'!C25+'ТП-РП'!C58+'ТП-РП'!C91+'ТП-РП'!C124+'ТП-РП'!C157+'ТП-РП'!C222+'ТП-РП'!C255+'ТП-РП'!C288+'ТП-РП'!C321+'ТП-РП'!C354+'ТП-РП'!C387+'ТП-РП'!C420+'ТП-РП'!C453+'ТП-РП'!C486+'ТП-РП'!C519+'ТП-РП'!C552</f>
        <v>0.62570000000000003</v>
      </c>
      <c r="D24" s="16" t="s">
        <v>99</v>
      </c>
      <c r="E24" s="105">
        <f>'ТП-РП'!E25+'ТП-РП'!E58+'ТП-РП'!E91+'ТП-РП'!E124+'ТП-РП'!E157+'ТП-РП'!E222+'ТП-РП'!E255+'ТП-РП'!E288+'ТП-РП'!E321+'ТП-РП'!E354+'ТП-РП'!E387+'ТП-РП'!E420+'ТП-РП'!E453+'ТП-РП'!E486+'ТП-РП'!E519+'ТП-РП'!E552</f>
        <v>0.2117</v>
      </c>
      <c r="G24" s="94"/>
      <c r="H24" s="157"/>
      <c r="I24" s="106"/>
      <c r="J24" s="92"/>
      <c r="K24" s="110"/>
      <c r="L24" s="110"/>
      <c r="M24" s="94"/>
      <c r="N24" s="94"/>
    </row>
    <row r="25" spans="1:14" ht="20.100000000000001" customHeight="1">
      <c r="A25" s="15" t="s">
        <v>100</v>
      </c>
      <c r="B25" s="13" t="s">
        <v>101</v>
      </c>
      <c r="C25" s="14">
        <f>'ТП-РП'!C26+'ТП-РП'!C59+'ТП-РП'!C92+'ТП-РП'!C125+'ТП-РП'!C158+'ТП-РП'!C223+'ТП-РП'!C256+'ТП-РП'!C289+'ТП-РП'!C322+'ТП-РП'!C355+'ТП-РП'!C388+'ТП-РП'!C421+'ТП-РП'!C454+'ТП-РП'!C487+'ТП-РП'!C520+'ТП-РП'!C553</f>
        <v>0.53259999999999996</v>
      </c>
      <c r="D25" s="16" t="s">
        <v>102</v>
      </c>
      <c r="E25" s="105">
        <f>'ТП-РП'!E26+'ТП-РП'!E59+'ТП-РП'!E92+'ТП-РП'!E125+'ТП-РП'!E158+'ТП-РП'!E223+'ТП-РП'!E256+'ТП-РП'!E289+'ТП-РП'!E322+'ТП-РП'!E355+'ТП-РП'!E388+'ТП-РП'!E421+'ТП-РП'!E454+'ТП-РП'!E487+'ТП-РП'!E520+'ТП-РП'!E553</f>
        <v>0.1731</v>
      </c>
      <c r="G25" s="94"/>
      <c r="H25" s="157"/>
      <c r="I25" s="106"/>
      <c r="J25" s="92"/>
      <c r="K25" s="110"/>
      <c r="L25" s="110"/>
      <c r="M25" s="94"/>
      <c r="N25" s="94"/>
    </row>
    <row r="26" spans="1:14" ht="20.100000000000001" customHeight="1">
      <c r="A26" s="15" t="s">
        <v>103</v>
      </c>
      <c r="B26" s="13" t="s">
        <v>104</v>
      </c>
      <c r="C26" s="14">
        <f>'ТП-РП'!C27+'ТП-РП'!C60+'ТП-РП'!C93+'ТП-РП'!C126+'ТП-РП'!C159+'ТП-РП'!C224+'ТП-РП'!C257+'ТП-РП'!C290+'ТП-РП'!C323+'ТП-РП'!C356+'ТП-РП'!C389+'ТП-РП'!C422+'ТП-РП'!C455+'ТП-РП'!C488+'ТП-РП'!C521+'ТП-РП'!C554</f>
        <v>0.4929</v>
      </c>
      <c r="D26" s="16" t="s">
        <v>105</v>
      </c>
      <c r="E26" s="105">
        <f>'ТП-РП'!E27+'ТП-РП'!E60+'ТП-РП'!E93+'ТП-РП'!E126+'ТП-РП'!E159+'ТП-РП'!E224+'ТП-РП'!E257+'ТП-РП'!E290+'ТП-РП'!E323+'ТП-РП'!E356+'ТП-РП'!E389+'ТП-РП'!E422+'ТП-РП'!E455+'ТП-РП'!E488+'ТП-РП'!E521+'ТП-РП'!E554</f>
        <v>0.1535</v>
      </c>
      <c r="G26" s="94"/>
      <c r="H26" s="157"/>
      <c r="I26" s="106"/>
      <c r="J26" s="92"/>
      <c r="K26" s="110"/>
      <c r="L26" s="110"/>
      <c r="M26" s="94"/>
      <c r="N26" s="94"/>
    </row>
    <row r="27" spans="1:14" ht="20.100000000000001" customHeight="1">
      <c r="A27" s="15" t="s">
        <v>106</v>
      </c>
      <c r="B27" s="13" t="s">
        <v>107</v>
      </c>
      <c r="C27" s="14">
        <f>'ТП-РП'!C28+'ТП-РП'!C61+'ТП-РП'!C94+'ТП-РП'!C127+'ТП-РП'!C160+'ТП-РП'!C225+'ТП-РП'!C258+'ТП-РП'!C291+'ТП-РП'!C324+'ТП-РП'!C357+'ТП-РП'!C390+'ТП-РП'!C423+'ТП-РП'!C456+'ТП-РП'!C489+'ТП-РП'!C522+'ТП-РП'!C555</f>
        <v>0.46010000000000001</v>
      </c>
      <c r="D27" s="16" t="s">
        <v>108</v>
      </c>
      <c r="E27" s="105">
        <f>'ТП-РП'!E28+'ТП-РП'!E61+'ТП-РП'!E94+'ТП-РП'!E127+'ТП-РП'!E160+'ТП-РП'!E225+'ТП-РП'!E258+'ТП-РП'!E291+'ТП-РП'!E324+'ТП-РП'!E357+'ТП-РП'!E390+'ТП-РП'!E423+'ТП-РП'!E456+'ТП-РП'!E489+'ТП-РП'!E522+'ТП-РП'!E555</f>
        <v>0.13170000000000001</v>
      </c>
      <c r="G27" s="94"/>
      <c r="H27" s="157"/>
      <c r="I27" s="106"/>
      <c r="J27" s="92"/>
      <c r="K27" s="110"/>
      <c r="L27" s="110"/>
      <c r="M27" s="94"/>
      <c r="N27" s="94"/>
    </row>
    <row r="28" spans="1:14" ht="20.100000000000001" customHeight="1">
      <c r="A28" s="15" t="s">
        <v>109</v>
      </c>
      <c r="B28" s="13" t="s">
        <v>110</v>
      </c>
      <c r="C28" s="14">
        <f>'ТП-РП'!C29+'ТП-РП'!C62+'ТП-РП'!C95+'ТП-РП'!C128+'ТП-РП'!C161+'ТП-РП'!C226+'ТП-РП'!C259+'ТП-РП'!C292+'ТП-РП'!C325+'ТП-РП'!C358+'ТП-РП'!C391+'ТП-РП'!C424+'ТП-РП'!C457+'ТП-РП'!C490+'ТП-РП'!C523+'ТП-РП'!C556</f>
        <v>0.47460000000000002</v>
      </c>
      <c r="D28" s="16" t="s">
        <v>111</v>
      </c>
      <c r="E28" s="105">
        <f>'ТП-РП'!E29+'ТП-РП'!E62+'ТП-РП'!E95+'ТП-РП'!E128+'ТП-РП'!E161+'ТП-РП'!E226+'ТП-РП'!E259+'ТП-РП'!E292+'ТП-РП'!E325+'ТП-РП'!E358+'ТП-РП'!E391+'ТП-РП'!E424+'ТП-РП'!E457+'ТП-РП'!E490+'ТП-РП'!E523+'ТП-РП'!E556</f>
        <v>0.13780000000000001</v>
      </c>
      <c r="G28" s="94"/>
      <c r="H28" s="157"/>
      <c r="I28" s="106"/>
      <c r="J28" s="92"/>
      <c r="K28" s="110"/>
      <c r="L28" s="110"/>
      <c r="M28" s="94"/>
      <c r="N28" s="94"/>
    </row>
    <row r="29" spans="1:14" ht="20.100000000000001" customHeight="1">
      <c r="A29" s="15" t="s">
        <v>112</v>
      </c>
      <c r="B29" s="13" t="s">
        <v>113</v>
      </c>
      <c r="C29" s="14">
        <f>'ТП-РП'!C30+'ТП-РП'!C63+'ТП-РП'!C96+'ТП-РП'!C129+'ТП-РП'!C162+'ТП-РП'!C227+'ТП-РП'!C260+'ТП-РП'!C293+'ТП-РП'!C326+'ТП-РП'!C359+'ТП-РП'!C392+'ТП-РП'!C425+'ТП-РП'!C458+'ТП-РП'!C491+'ТП-РП'!C524+'ТП-РП'!C557</f>
        <v>0.5111</v>
      </c>
      <c r="D29" s="16" t="s">
        <v>114</v>
      </c>
      <c r="E29" s="105">
        <f>'ТП-РП'!E30+'ТП-РП'!E63+'ТП-РП'!E96+'ТП-РП'!E129+'ТП-РП'!E162+'ТП-РП'!E227+'ТП-РП'!E260+'ТП-РП'!E293+'ТП-РП'!E326+'ТП-РП'!E359+'ТП-РП'!E392+'ТП-РП'!E425+'ТП-РП'!E458+'ТП-РП'!E491+'ТП-РП'!E524+'ТП-РП'!E557</f>
        <v>0.1429</v>
      </c>
      <c r="G29" s="94"/>
      <c r="H29" s="159"/>
      <c r="I29" s="160"/>
      <c r="J29" s="92"/>
      <c r="K29" s="110"/>
      <c r="L29" s="110"/>
      <c r="M29" s="94"/>
      <c r="N29" s="94"/>
    </row>
    <row r="30" spans="1:14" ht="20.100000000000001" customHeight="1" thickBot="1">
      <c r="A30" s="22" t="s">
        <v>115</v>
      </c>
      <c r="B30" s="23" t="s">
        <v>116</v>
      </c>
      <c r="C30" s="177">
        <f>'ТП-РП'!C31+'ТП-РП'!C64+'ТП-РП'!C97+'ТП-РП'!C130+'ТП-РП'!C163+'ТП-РП'!C228+'ТП-РП'!C261+'ТП-РП'!C294+'ТП-РП'!C327+'ТП-РП'!C360+'ТП-РП'!C393+'ТП-РП'!C426+'ТП-РП'!C459+'ТП-РП'!C492+'ТП-РП'!C525+'ТП-РП'!C558</f>
        <v>0.48680000000000001</v>
      </c>
      <c r="D30" s="199" t="s">
        <v>117</v>
      </c>
      <c r="E30" s="200">
        <f>'ТП-РП'!E31+'ТП-РП'!E64+'ТП-РП'!E97+'ТП-РП'!E130+'ТП-РП'!E163+'ТП-РП'!E228+'ТП-РП'!E261+'ТП-РП'!E294+'ТП-РП'!E327+'ТП-РП'!E360+'ТП-РП'!E393+'ТП-РП'!E426+'ТП-РП'!E459+'ТП-РП'!E492+'ТП-РП'!E525+'ТП-РП'!E558</f>
        <v>0.1469</v>
      </c>
      <c r="G30" s="94"/>
      <c r="H30" s="157"/>
      <c r="I30" s="106"/>
      <c r="J30" s="92"/>
      <c r="K30" s="110"/>
      <c r="L30" s="110"/>
      <c r="M30" s="94"/>
      <c r="N30" s="94"/>
    </row>
    <row r="31" spans="1:14" ht="48" customHeight="1" thickBot="1">
      <c r="A31" s="17" t="s">
        <v>118</v>
      </c>
      <c r="B31" s="18" t="s">
        <v>119</v>
      </c>
      <c r="C31" s="39">
        <f>SUM(C7:C30)</f>
        <v>14.314500000000001</v>
      </c>
      <c r="D31" s="201" t="s">
        <v>120</v>
      </c>
      <c r="E31" s="39">
        <f>SUM(E7:E30)</f>
        <v>5.4344999999999999</v>
      </c>
      <c r="G31" s="94"/>
      <c r="H31" s="96"/>
      <c r="I31" s="97"/>
      <c r="J31" s="96"/>
      <c r="K31" s="97"/>
      <c r="L31" s="95"/>
      <c r="M31" s="95"/>
      <c r="N31" s="94"/>
    </row>
    <row r="32" spans="1:14" ht="24.95" customHeight="1"/>
    <row r="33" spans="1:5" ht="24.95" customHeight="1">
      <c r="A33" s="245" t="s">
        <v>158</v>
      </c>
      <c r="B33" s="245"/>
      <c r="C33" s="36" t="s">
        <v>162</v>
      </c>
      <c r="D33" s="37" t="s">
        <v>166</v>
      </c>
      <c r="E33" s="37"/>
    </row>
    <row r="34" spans="1:5" s="37" customFormat="1" ht="26.25" customHeight="1">
      <c r="A34" s="245" t="s">
        <v>571</v>
      </c>
      <c r="B34" s="245"/>
      <c r="C34" s="36" t="s">
        <v>162</v>
      </c>
      <c r="D34" s="37" t="s">
        <v>163</v>
      </c>
    </row>
    <row r="35" spans="1:5" s="37" customFormat="1" ht="49.5" customHeight="1">
      <c r="A35" s="245" t="s">
        <v>568</v>
      </c>
      <c r="B35" s="245"/>
      <c r="C35" s="36" t="s">
        <v>162</v>
      </c>
      <c r="D35" s="37" t="s">
        <v>167</v>
      </c>
    </row>
  </sheetData>
  <mergeCells count="11">
    <mergeCell ref="H5:I5"/>
    <mergeCell ref="K5:L5"/>
    <mergeCell ref="A1:F1"/>
    <mergeCell ref="A34:B34"/>
    <mergeCell ref="A35:B35"/>
    <mergeCell ref="B6:C6"/>
    <mergeCell ref="D6:E6"/>
    <mergeCell ref="B5:E5"/>
    <mergeCell ref="A5:A6"/>
    <mergeCell ref="A33:B33"/>
    <mergeCell ref="C3:D3"/>
  </mergeCells>
  <phoneticPr fontId="2" type="noConversion"/>
  <pageMargins left="0.98425196850393704" right="0.19685039370078741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ObserverReportInfo_&amp;!()$bbQ</vt:lpstr>
      <vt:lpstr>ТП-РП</vt:lpstr>
      <vt:lpstr>Сводная</vt:lpstr>
      <vt:lpstr>Сводная!Область_печати</vt:lpstr>
      <vt:lpstr>'ТП-РП'!Область_печати</vt:lpstr>
    </vt:vector>
  </TitlesOfParts>
  <Company>Prosv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N.Vlasova</dc:creator>
  <cp:lastModifiedBy>malutina</cp:lastModifiedBy>
  <cp:lastPrinted>2024-06-25T10:32:25Z</cp:lastPrinted>
  <dcterms:created xsi:type="dcterms:W3CDTF">2010-06-21T05:02:53Z</dcterms:created>
  <dcterms:modified xsi:type="dcterms:W3CDTF">2025-02-04T11:58:00Z</dcterms:modified>
</cp:coreProperties>
</file>